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vogelfs.dem.si\Podatki\Users\NatalijaK\My Documents\2023 Remont zapornih tabel obratovalnih zapornic 5 in 6 jez Melje\"/>
    </mc:Choice>
  </mc:AlternateContent>
  <xr:revisionPtr revIDLastSave="0" documentId="8_{0C961328-30BF-47A6-8A7B-E546E3C7EA4C}" xr6:coauthVersionLast="47" xr6:coauthVersionMax="47" xr10:uidLastSave="{00000000-0000-0000-0000-000000000000}"/>
  <bookViews>
    <workbookView xWindow="-120" yWindow="-120" windowWidth="25440" windowHeight="15270" xr2:uid="{A375F533-1CB6-466A-B0DE-8307272931F8}"/>
  </bookViews>
  <sheets>
    <sheet name="Skupna lista cen" sheetId="1" r:id="rId1"/>
    <sheet name="Lista cen PP5" sheetId="4" r:id="rId2"/>
    <sheet name="Lista cen PP6" sheetId="5" r:id="rId3"/>
  </sheets>
  <definedNames>
    <definedName name="_Toc96926423" localSheetId="1">'Lista cen PP5'!$B$6</definedName>
    <definedName name="_Toc96926423" localSheetId="2">'Lista cen PP6'!$B$6</definedName>
    <definedName name="_Toc96926423" localSheetId="0">'Skupna lista cen'!$B$6</definedName>
    <definedName name="_Toc96926460" localSheetId="1">'Lista cen PP5'!$B$42</definedName>
    <definedName name="_Toc96926460" localSheetId="2">'Lista cen PP6'!$B$42</definedName>
    <definedName name="_Toc96926460" localSheetId="0">'Skupna lista cen'!#REF!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1" i="4" l="1"/>
  <c r="F51" i="5"/>
  <c r="E8" i="1" s="1"/>
  <c r="F31" i="5"/>
  <c r="F32" i="5"/>
  <c r="F33" i="5"/>
  <c r="F34" i="5"/>
  <c r="F31" i="4"/>
  <c r="F32" i="4"/>
  <c r="F33" i="4"/>
  <c r="F34" i="4"/>
  <c r="D11" i="1"/>
  <c r="D10" i="1"/>
  <c r="F59" i="5"/>
  <c r="F58" i="5"/>
  <c r="F57" i="5"/>
  <c r="F56" i="5"/>
  <c r="F54" i="5"/>
  <c r="F53" i="5"/>
  <c r="F52" i="5"/>
  <c r="F50" i="5"/>
  <c r="F49" i="5"/>
  <c r="F48" i="5"/>
  <c r="F47" i="5"/>
  <c r="F45" i="5"/>
  <c r="F44" i="5"/>
  <c r="F43" i="5"/>
  <c r="F41" i="5"/>
  <c r="F40" i="5"/>
  <c r="F39" i="5"/>
  <c r="F38" i="5"/>
  <c r="F37" i="5"/>
  <c r="F35" i="5"/>
  <c r="F30" i="5"/>
  <c r="F29" i="5"/>
  <c r="F28" i="5"/>
  <c r="F27" i="5"/>
  <c r="F26" i="5"/>
  <c r="F24" i="5"/>
  <c r="F23" i="5"/>
  <c r="F22" i="5"/>
  <c r="F21" i="5"/>
  <c r="F20" i="5"/>
  <c r="F19" i="5"/>
  <c r="F18" i="5"/>
  <c r="F16" i="5"/>
  <c r="F15" i="5"/>
  <c r="F14" i="5"/>
  <c r="F13" i="5"/>
  <c r="F12" i="5"/>
  <c r="F11" i="5"/>
  <c r="F10" i="5"/>
  <c r="F9" i="5"/>
  <c r="F8" i="5"/>
  <c r="F7" i="5"/>
  <c r="F59" i="4"/>
  <c r="F58" i="4"/>
  <c r="F57" i="4"/>
  <c r="F56" i="4"/>
  <c r="F54" i="4"/>
  <c r="F53" i="4"/>
  <c r="F52" i="4"/>
  <c r="F50" i="4"/>
  <c r="F49" i="4"/>
  <c r="F48" i="4"/>
  <c r="F47" i="4"/>
  <c r="F45" i="4"/>
  <c r="F44" i="4"/>
  <c r="F43" i="4"/>
  <c r="F41" i="4"/>
  <c r="F40" i="4"/>
  <c r="F39" i="4"/>
  <c r="F38" i="4"/>
  <c r="F37" i="4"/>
  <c r="F35" i="4"/>
  <c r="F30" i="4"/>
  <c r="F29" i="4"/>
  <c r="F28" i="4"/>
  <c r="F27" i="4"/>
  <c r="F26" i="4"/>
  <c r="F24" i="4"/>
  <c r="F23" i="4"/>
  <c r="F22" i="4"/>
  <c r="F21" i="4"/>
  <c r="F20" i="4"/>
  <c r="F19" i="4"/>
  <c r="F18" i="4"/>
  <c r="F16" i="4"/>
  <c r="F15" i="4"/>
  <c r="F14" i="4"/>
  <c r="F13" i="4"/>
  <c r="F12" i="4"/>
  <c r="F11" i="4"/>
  <c r="F10" i="4"/>
  <c r="F9" i="4"/>
  <c r="F8" i="4"/>
  <c r="F7" i="4"/>
  <c r="E7" i="1" l="1"/>
  <c r="F7" i="1" s="1"/>
  <c r="E61" i="4"/>
  <c r="E61" i="5"/>
  <c r="F8" i="1"/>
  <c r="F61" i="5" l="1"/>
  <c r="F62" i="5" s="1"/>
  <c r="E11" i="1"/>
  <c r="F61" i="4"/>
  <c r="E10" i="1"/>
  <c r="F11" i="1" l="1"/>
  <c r="F14" i="1" s="1"/>
  <c r="F62" i="4"/>
  <c r="F10" i="1"/>
  <c r="F13" i="1" s="1"/>
  <c r="F15" i="1" l="1"/>
</calcChain>
</file>

<file path=xl/sharedStrings.xml><?xml version="1.0" encoding="utf-8"?>
<sst xmlns="http://schemas.openxmlformats.org/spreadsheetml/2006/main" count="289" uniqueCount="84">
  <si>
    <t>Zap. št.</t>
  </si>
  <si>
    <t>Opis</t>
  </si>
  <si>
    <t xml:space="preserve">Enota mere </t>
  </si>
  <si>
    <t xml:space="preserve">Količina </t>
  </si>
  <si>
    <t>Cena na enoto v € (brez DDV)</t>
  </si>
  <si>
    <t>kpl</t>
  </si>
  <si>
    <t>%</t>
  </si>
  <si>
    <t>Skupaj</t>
  </si>
  <si>
    <t>Skupaj cena v € (brez DDV)</t>
  </si>
  <si>
    <t>Nepredvidena dela</t>
  </si>
  <si>
    <t>Ureditev gradbišča</t>
  </si>
  <si>
    <t>Zapiranje pretočnega polja s tesnilnimi iglami na vtoku</t>
  </si>
  <si>
    <t>Kontrola delovanja obratovalne zapornice pred demontažo</t>
  </si>
  <si>
    <t>Postavitev obratovalne zapornice v remonti položaj</t>
  </si>
  <si>
    <t>Montaža, uporaba in demontaža delovnih odrov</t>
  </si>
  <si>
    <t>Montaža, uporaba in demontaža zaščit proti prašenju v okolico in neugodnim vremenskim vplivom ter izdelava lovilnih ponjav za zbiranje abraziva</t>
  </si>
  <si>
    <t>Visokotlačno pranje zapornice in čiščenje zunanjih površin in notranjosti</t>
  </si>
  <si>
    <t>Dreniranje prostora pred pragom</t>
  </si>
  <si>
    <t>Demontaža in razstavljanje opreme zaklopke</t>
  </si>
  <si>
    <t>Pregled konstrukcije zaklopke</t>
  </si>
  <si>
    <t>Obešenje zaklopke</t>
  </si>
  <si>
    <t>Naslon za zaklopko</t>
  </si>
  <si>
    <t>Pregled konstrukcije  segmenta zapornice</t>
  </si>
  <si>
    <t>Segmentna ročica</t>
  </si>
  <si>
    <t>Obešenje segmentne zapornice</t>
  </si>
  <si>
    <t>Tesnila segmenta zapornice</t>
  </si>
  <si>
    <t>Bočno vodilo</t>
  </si>
  <si>
    <t>Lestev, ograje in pohodne rešetke</t>
  </si>
  <si>
    <t>Vodilni kolut Ø 400 verige</t>
  </si>
  <si>
    <t>Vodilni – podporni kolut verige</t>
  </si>
  <si>
    <t>Montaža opreme segmenta zapornice</t>
  </si>
  <si>
    <t>Sanacija vbetoniranega praga segmenta zapornice</t>
  </si>
  <si>
    <t>Sanacija vbetoniranih vodil, tekalnih in tesnilnih površin segmenta</t>
  </si>
  <si>
    <t>Bočni ščiti</t>
  </si>
  <si>
    <t>Suhi testi</t>
  </si>
  <si>
    <t>Funkcionalno preizkušanje obratovalne zapornice</t>
  </si>
  <si>
    <t>Zunanje površine zapornice vključno s tesnilnimi okvirji in pritrdilnimi letvami tesnil</t>
  </si>
  <si>
    <t>Tesnilne površine bočnih ščitov</t>
  </si>
  <si>
    <t>Bočni ščiti – ostale površine</t>
  </si>
  <si>
    <t>Notranje površine segmenta in zaklopke</t>
  </si>
  <si>
    <t>Prag in vbetonirani deli obratovalne zapornice</t>
  </si>
  <si>
    <t>Razni pokrovi in zaščite opreme zapornice</t>
  </si>
  <si>
    <t>Popravilo poškodb PKZ po montaži</t>
  </si>
  <si>
    <t>Maziva</t>
  </si>
  <si>
    <t>Transport opreme</t>
  </si>
  <si>
    <t>Odstranitev  odpadkov z gradbišča</t>
  </si>
  <si>
    <t>Dokumentacija izvajalca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</si>
  <si>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</si>
  <si>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Pripravljalna dela</t>
  </si>
  <si>
    <t>Sanacija poškodb</t>
  </si>
  <si>
    <t>Remont zaklopke zapornice</t>
  </si>
  <si>
    <t>Tesnila zaklopke</t>
  </si>
  <si>
    <t>Ležaji zaklopke</t>
  </si>
  <si>
    <t>Montaža opreme zaklopke</t>
  </si>
  <si>
    <t>Remont segmenta zapornice</t>
  </si>
  <si>
    <t>Remont ostale opreme obratovalne zapornice</t>
  </si>
  <si>
    <t>Obnova gretja bočnih ščitov</t>
  </si>
  <si>
    <t>Preizkušanje opreme in nastavitve</t>
  </si>
  <si>
    <t>Mokri testi</t>
  </si>
  <si>
    <t>Protikorozijska zaščita (PKZ) obratovalne zapornice</t>
  </si>
  <si>
    <t>Demontaža in razstavljanje opreme segmenta zapornice</t>
  </si>
  <si>
    <t>-</t>
  </si>
  <si>
    <t>Nanos poliuretanskega premaza na vse vidne površine zapornice zaščitene, ki ob zaprtem položaju zapornice niso potopljene z vodo</t>
  </si>
  <si>
    <t>#</t>
  </si>
  <si>
    <t>kg</t>
  </si>
  <si>
    <t>Žig in podpis,</t>
  </si>
  <si>
    <t>Kraj in datum:</t>
  </si>
  <si>
    <t>PONUDNIK:____________________________________</t>
  </si>
  <si>
    <t>Sanacija betonov na gorvodni vbetoniranih vodil</t>
  </si>
  <si>
    <t>Ostalo</t>
  </si>
  <si>
    <t>Remont zapornih tabel obratovalne zapornice pretočnega polja 5 Jez Melje</t>
  </si>
  <si>
    <t>Remont zapornih tabel obratovalne zapornice pretočnega polja 6 Jez Melje</t>
  </si>
  <si>
    <t>Remont</t>
  </si>
  <si>
    <t>Nepredvidena dela - PP5</t>
  </si>
  <si>
    <t>Nepredvidena dela - PP6</t>
  </si>
  <si>
    <t>Skupaj - PP5</t>
  </si>
  <si>
    <t>Skupaj - PP6</t>
  </si>
  <si>
    <t xml:space="preserve">Skupaj </t>
  </si>
  <si>
    <t>PONUDBENI PREDRAČUN - Remont zapornih tabel obratovalne zapornice pretočnega polja 5 in 6 jezu Melje</t>
  </si>
  <si>
    <t>PONUDBENI PREDRAČUN - Remont zapornih tabel obratovalne zapornice pretočnega polja 5 jezu Melje</t>
  </si>
  <si>
    <t>PONUDBENI PREDRAČUN - Remont zapornih tabel obratovalne zapornice pretočnega polja 6 jezu Melje</t>
  </si>
  <si>
    <t>Že vstavljene formule so ponudnikom v pomoč, vendar je ponudnik sam odgovoren za pravilnost in je dolžan preveriti ustreznost formul.</t>
  </si>
  <si>
    <t>Pranje, razgibavanje in mazanje dvižnih verig (PP5 + rezerva)</t>
  </si>
  <si>
    <t>Pranje, razgibavanje in mazanje dvižnih verig (PP6)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</si>
</sst>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charset val="238"/>
      <scheme val="minor"/>
    </font>
    <font>
      <b/>
      <i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7">
    <xf numFmtId="0" fontId="0" fillId="0" borderId="0" xfId="0"/>
    <xf numFmtId="0" fontId="4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16" fontId="0" fillId="0" borderId="0" xfId="0" applyNumberFormat="1"/>
    <xf numFmtId="49" fontId="0" fillId="0" borderId="0" xfId="0" applyNumberFormat="1"/>
    <xf numFmtId="0" fontId="8" fillId="0" borderId="0" xfId="0" applyFont="1" applyAlignment="1">
      <alignment horizontal="left" vertical="center" indent="1"/>
    </xf>
    <xf numFmtId="0" fontId="9" fillId="0" borderId="0" xfId="0" applyFont="1" applyAlignment="1">
      <alignment horizontal="left" vertical="center" indent="3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164" fontId="0" fillId="0" borderId="2" xfId="0" applyNumberFormat="1" applyBorder="1" applyAlignment="1">
      <alignment vertical="center" wrapText="1"/>
    </xf>
    <xf numFmtId="49" fontId="0" fillId="3" borderId="4" xfId="0" applyNumberFormat="1" applyFill="1" applyBorder="1" applyAlignment="1">
      <alignment horizontal="center" vertical="center" wrapText="1"/>
    </xf>
    <xf numFmtId="164" fontId="5" fillId="3" borderId="6" xfId="0" applyNumberFormat="1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vertical="center" wrapText="1"/>
    </xf>
    <xf numFmtId="0" fontId="0" fillId="3" borderId="5" xfId="0" applyFill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164" fontId="5" fillId="0" borderId="3" xfId="0" applyNumberFormat="1" applyFont="1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3" borderId="5" xfId="0" applyFont="1" applyFill="1" applyBorder="1" applyAlignment="1">
      <alignment horizontal="left" vertical="center" wrapText="1"/>
    </xf>
  </cellXfs>
  <cellStyles count="2">
    <cellStyle name="Navadno" xfId="0" builtinId="0"/>
    <cellStyle name="Navadno 2" xfId="1" xr:uid="{9957BEBE-FD66-47B7-9358-64B40394FA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C3218-67C9-433A-9DF1-DF76DDC81C67}">
  <dimension ref="A1:I73"/>
  <sheetViews>
    <sheetView tabSelected="1" zoomScaleNormal="100" workbookViewId="0">
      <selection activeCell="B19" sqref="B19"/>
    </sheetView>
  </sheetViews>
  <sheetFormatPr defaultRowHeight="15" x14ac:dyDescent="0.25"/>
  <cols>
    <col min="1" max="1" width="8" bestFit="1" customWidth="1"/>
    <col min="2" max="2" width="68.7109375" customWidth="1"/>
    <col min="3" max="3" width="12" bestFit="1" customWidth="1"/>
    <col min="5" max="5" width="16.85546875" customWidth="1"/>
    <col min="6" max="6" width="15.5703125" customWidth="1"/>
  </cols>
  <sheetData>
    <row r="1" spans="1:9" x14ac:dyDescent="0.25">
      <c r="A1" s="33" t="s">
        <v>78</v>
      </c>
      <c r="B1" s="34"/>
      <c r="C1" s="34"/>
      <c r="D1" s="34"/>
      <c r="E1" s="34"/>
      <c r="F1" s="34"/>
    </row>
    <row r="2" spans="1:9" ht="15.75" x14ac:dyDescent="0.25">
      <c r="A2" s="2"/>
      <c r="B2" s="3"/>
      <c r="C2" s="3"/>
      <c r="D2" s="3"/>
    </row>
    <row r="3" spans="1:9" x14ac:dyDescent="0.25">
      <c r="A3" s="35" t="s">
        <v>67</v>
      </c>
      <c r="B3" s="35"/>
      <c r="C3" s="35"/>
      <c r="D3" s="35"/>
      <c r="E3" s="35"/>
      <c r="F3" s="35"/>
    </row>
    <row r="4" spans="1:9" x14ac:dyDescent="0.25">
      <c r="A4" s="1"/>
    </row>
    <row r="5" spans="1:9" ht="30" x14ac:dyDescent="0.25">
      <c r="A5" s="25" t="s">
        <v>0</v>
      </c>
      <c r="B5" s="26" t="s">
        <v>1</v>
      </c>
      <c r="C5" s="25" t="s">
        <v>2</v>
      </c>
      <c r="D5" s="26" t="s">
        <v>3</v>
      </c>
      <c r="E5" s="25" t="s">
        <v>4</v>
      </c>
      <c r="F5" s="25" t="s">
        <v>8</v>
      </c>
    </row>
    <row r="6" spans="1:9" x14ac:dyDescent="0.25">
      <c r="A6" s="10" t="s">
        <v>63</v>
      </c>
      <c r="B6" s="11" t="s">
        <v>72</v>
      </c>
      <c r="C6" s="12" t="s">
        <v>61</v>
      </c>
      <c r="D6" s="12"/>
      <c r="E6" s="12"/>
      <c r="F6" s="12"/>
    </row>
    <row r="7" spans="1:9" x14ac:dyDescent="0.25">
      <c r="A7" s="9">
        <v>1</v>
      </c>
      <c r="B7" s="8" t="s">
        <v>70</v>
      </c>
      <c r="C7" s="9" t="s">
        <v>5</v>
      </c>
      <c r="D7" s="9">
        <v>1</v>
      </c>
      <c r="E7" s="17">
        <f>SUM('Lista cen PP5'!F7:F59)</f>
        <v>0</v>
      </c>
      <c r="F7" s="17">
        <f>D7*E7</f>
        <v>0</v>
      </c>
      <c r="I7" s="6"/>
    </row>
    <row r="8" spans="1:9" x14ac:dyDescent="0.25">
      <c r="A8" s="9">
        <v>2</v>
      </c>
      <c r="B8" s="8" t="s">
        <v>71</v>
      </c>
      <c r="C8" s="9" t="s">
        <v>5</v>
      </c>
      <c r="D8" s="9">
        <v>1</v>
      </c>
      <c r="E8" s="17">
        <f>SUM('Lista cen PP6'!F7:F59)</f>
        <v>0</v>
      </c>
      <c r="F8" s="17">
        <f t="shared" ref="F8" si="0">D8*E8</f>
        <v>0</v>
      </c>
      <c r="I8" s="7"/>
    </row>
    <row r="9" spans="1:9" x14ac:dyDescent="0.25">
      <c r="A9" s="13" t="s">
        <v>63</v>
      </c>
      <c r="B9" s="11" t="s">
        <v>9</v>
      </c>
      <c r="C9" s="14"/>
      <c r="D9" s="14"/>
      <c r="E9" s="15"/>
      <c r="F9" s="15"/>
      <c r="I9" s="7"/>
    </row>
    <row r="10" spans="1:9" x14ac:dyDescent="0.25">
      <c r="A10" s="9">
        <v>3</v>
      </c>
      <c r="B10" s="8" t="s">
        <v>73</v>
      </c>
      <c r="C10" s="16" t="s">
        <v>6</v>
      </c>
      <c r="D10" s="9">
        <f>'Lista cen PP5'!D61</f>
        <v>15</v>
      </c>
      <c r="E10" s="17">
        <f>'Lista cen PP5'!E61</f>
        <v>0</v>
      </c>
      <c r="F10" s="17">
        <f>'Lista cen PP5'!F61</f>
        <v>0</v>
      </c>
      <c r="I10" s="7"/>
    </row>
    <row r="11" spans="1:9" ht="15.75" thickBot="1" x14ac:dyDescent="0.3">
      <c r="A11" s="19">
        <v>4</v>
      </c>
      <c r="B11" s="20" t="s">
        <v>74</v>
      </c>
      <c r="C11" s="21" t="s">
        <v>6</v>
      </c>
      <c r="D11" s="19">
        <f>'Lista cen PP6'!D61</f>
        <v>15</v>
      </c>
      <c r="E11" s="22">
        <f>'Lista cen PP6'!E61</f>
        <v>0</v>
      </c>
      <c r="F11" s="22">
        <f>'Lista cen PP6'!F61</f>
        <v>0</v>
      </c>
      <c r="I11" s="7"/>
    </row>
    <row r="12" spans="1:9" ht="5.25" customHeight="1" thickTop="1" x14ac:dyDescent="0.25">
      <c r="A12" s="29"/>
      <c r="B12" s="30"/>
      <c r="C12" s="30"/>
      <c r="D12" s="31"/>
      <c r="E12" s="30"/>
      <c r="F12" s="32"/>
      <c r="I12" s="7"/>
    </row>
    <row r="13" spans="1:9" x14ac:dyDescent="0.25">
      <c r="A13" s="23"/>
      <c r="B13" s="36" t="s">
        <v>75</v>
      </c>
      <c r="C13" s="36"/>
      <c r="D13" s="36"/>
      <c r="E13" s="36"/>
      <c r="F13" s="24">
        <f>F7+F10</f>
        <v>0</v>
      </c>
      <c r="I13" s="7"/>
    </row>
    <row r="14" spans="1:9" x14ac:dyDescent="0.25">
      <c r="A14" s="23"/>
      <c r="B14" s="36" t="s">
        <v>76</v>
      </c>
      <c r="C14" s="36"/>
      <c r="D14" s="36"/>
      <c r="E14" s="36"/>
      <c r="F14" s="24">
        <f>F8+F11</f>
        <v>0</v>
      </c>
      <c r="I14" s="7"/>
    </row>
    <row r="15" spans="1:9" x14ac:dyDescent="0.25">
      <c r="A15" s="23"/>
      <c r="B15" s="36" t="s">
        <v>77</v>
      </c>
      <c r="C15" s="36"/>
      <c r="D15" s="36"/>
      <c r="E15" s="36"/>
      <c r="F15" s="24">
        <f>SUM(F7:F11)</f>
        <v>0</v>
      </c>
      <c r="I15" s="7"/>
    </row>
    <row r="16" spans="1:9" x14ac:dyDescent="0.25">
      <c r="I16" s="7"/>
    </row>
    <row r="17" spans="1:9" x14ac:dyDescent="0.25">
      <c r="A17" t="s">
        <v>81</v>
      </c>
      <c r="I17" s="7"/>
    </row>
    <row r="18" spans="1:9" x14ac:dyDescent="0.25">
      <c r="I18" s="7"/>
    </row>
    <row r="19" spans="1:9" x14ac:dyDescent="0.25">
      <c r="A19" t="s">
        <v>66</v>
      </c>
      <c r="D19" t="s">
        <v>65</v>
      </c>
      <c r="I19" s="7"/>
    </row>
    <row r="20" spans="1:9" x14ac:dyDescent="0.25">
      <c r="I20" s="7"/>
    </row>
    <row r="21" spans="1:9" x14ac:dyDescent="0.25">
      <c r="I21" s="6"/>
    </row>
    <row r="22" spans="1:9" x14ac:dyDescent="0.25">
      <c r="A22" s="5"/>
      <c r="B22" s="5"/>
      <c r="C22" s="5"/>
      <c r="D22" s="5"/>
      <c r="E22" s="5"/>
      <c r="F22" s="5"/>
      <c r="G22" s="5"/>
      <c r="H22" s="5"/>
      <c r="I22" s="6"/>
    </row>
    <row r="23" spans="1:9" x14ac:dyDescent="0.25">
      <c r="A23" s="5"/>
      <c r="B23" s="5"/>
      <c r="C23" s="5"/>
      <c r="D23" s="5"/>
      <c r="E23" s="5"/>
      <c r="F23" s="5"/>
      <c r="G23" s="5"/>
      <c r="H23" s="5"/>
      <c r="I23" s="6"/>
    </row>
    <row r="24" spans="1:9" x14ac:dyDescent="0.25">
      <c r="A24" s="5"/>
      <c r="B24" s="5"/>
      <c r="C24" s="5"/>
      <c r="D24" s="5"/>
      <c r="E24" s="5"/>
      <c r="F24" s="5"/>
      <c r="G24" s="5"/>
      <c r="H24" s="5"/>
      <c r="I24" s="6"/>
    </row>
    <row r="25" spans="1:9" x14ac:dyDescent="0.25">
      <c r="A25" s="5"/>
      <c r="B25" s="5"/>
      <c r="C25" s="5"/>
      <c r="D25" s="5"/>
      <c r="E25" s="5"/>
      <c r="F25" s="5"/>
      <c r="G25" s="5"/>
      <c r="H25" s="5"/>
    </row>
    <row r="26" spans="1:9" x14ac:dyDescent="0.25">
      <c r="A26" s="5"/>
      <c r="B26" s="5"/>
      <c r="C26" s="5"/>
      <c r="D26" s="5"/>
      <c r="E26" s="5"/>
      <c r="F26" s="5"/>
      <c r="G26" s="5"/>
      <c r="H26" s="5"/>
    </row>
    <row r="27" spans="1:9" x14ac:dyDescent="0.25">
      <c r="A27" s="5"/>
      <c r="B27" s="5"/>
      <c r="C27" s="5"/>
      <c r="D27" s="5"/>
      <c r="E27" s="5"/>
      <c r="F27" s="5"/>
      <c r="G27" s="5"/>
      <c r="H27" s="5"/>
    </row>
    <row r="28" spans="1:9" x14ac:dyDescent="0.25">
      <c r="A28" s="5"/>
      <c r="B28" s="5"/>
      <c r="C28" s="5"/>
      <c r="D28" s="5"/>
      <c r="E28" s="5"/>
      <c r="F28" s="5"/>
      <c r="G28" s="5"/>
      <c r="H28" s="5"/>
    </row>
    <row r="29" spans="1:9" x14ac:dyDescent="0.25">
      <c r="A29" s="5"/>
      <c r="B29" s="5"/>
      <c r="C29" s="5"/>
      <c r="D29" s="5"/>
      <c r="E29" s="5"/>
      <c r="F29" s="5"/>
      <c r="G29" s="5"/>
      <c r="H29" s="5"/>
    </row>
    <row r="30" spans="1:9" x14ac:dyDescent="0.25">
      <c r="A30" s="5"/>
      <c r="B30" s="5"/>
      <c r="C30" s="5"/>
      <c r="D30" s="5"/>
      <c r="E30" s="5"/>
      <c r="F30" s="5"/>
      <c r="G30" s="5"/>
      <c r="H30" s="5"/>
    </row>
    <row r="31" spans="1:9" x14ac:dyDescent="0.25">
      <c r="A31" s="5"/>
      <c r="B31" s="5"/>
      <c r="C31" s="5"/>
      <c r="D31" s="5"/>
      <c r="E31" s="5"/>
      <c r="F31" s="5"/>
      <c r="G31" s="5"/>
      <c r="H31" s="5"/>
    </row>
    <row r="32" spans="1:9" x14ac:dyDescent="0.25">
      <c r="A32" s="5"/>
      <c r="B32" s="5"/>
      <c r="C32" s="5"/>
      <c r="D32" s="5"/>
      <c r="E32" s="5"/>
      <c r="F32" s="5"/>
      <c r="G32" s="5"/>
      <c r="H32" s="5"/>
    </row>
    <row r="33" spans="1:8" x14ac:dyDescent="0.25">
      <c r="A33" s="5"/>
      <c r="B33" s="5"/>
      <c r="C33" s="5"/>
      <c r="D33" s="5"/>
      <c r="E33" s="5"/>
      <c r="F33" s="5"/>
      <c r="G33" s="5"/>
      <c r="H33" s="5"/>
    </row>
    <row r="34" spans="1:8" x14ac:dyDescent="0.25">
      <c r="A34" s="5"/>
      <c r="B34" s="5"/>
      <c r="C34" s="5"/>
      <c r="D34" s="5"/>
      <c r="E34" s="5"/>
      <c r="F34" s="5"/>
      <c r="G34" s="5"/>
      <c r="H34" s="5"/>
    </row>
    <row r="35" spans="1:8" x14ac:dyDescent="0.25">
      <c r="A35" s="5"/>
      <c r="B35" s="5"/>
      <c r="C35" s="5"/>
      <c r="D35" s="5"/>
      <c r="E35" s="5"/>
      <c r="F35" s="5"/>
      <c r="G35" s="5"/>
      <c r="H35" s="5"/>
    </row>
    <row r="36" spans="1:8" x14ac:dyDescent="0.25">
      <c r="A36" s="5"/>
      <c r="B36" s="5"/>
      <c r="C36" s="5"/>
      <c r="D36" s="5"/>
      <c r="E36" s="5"/>
      <c r="F36" s="5"/>
      <c r="G36" s="5"/>
      <c r="H36" s="5"/>
    </row>
    <row r="37" spans="1:8" x14ac:dyDescent="0.25">
      <c r="A37" s="5"/>
      <c r="B37" s="5"/>
      <c r="C37" s="5"/>
      <c r="D37" s="5"/>
      <c r="E37" s="5"/>
      <c r="F37" s="5"/>
      <c r="G37" s="5"/>
      <c r="H37" s="5"/>
    </row>
    <row r="38" spans="1:8" x14ac:dyDescent="0.25">
      <c r="A38" s="5"/>
      <c r="B38" s="5"/>
      <c r="C38" s="5"/>
      <c r="D38" s="5"/>
      <c r="E38" s="5"/>
      <c r="F38" s="5"/>
      <c r="G38" s="5"/>
      <c r="H38" s="5"/>
    </row>
    <row r="39" spans="1:8" x14ac:dyDescent="0.25">
      <c r="A39" s="5"/>
      <c r="B39" s="5"/>
      <c r="C39" s="5"/>
      <c r="D39" s="5"/>
      <c r="E39" s="5"/>
      <c r="F39" s="5"/>
      <c r="G39" s="5"/>
      <c r="H39" s="5"/>
    </row>
    <row r="40" spans="1:8" x14ac:dyDescent="0.25">
      <c r="A40" s="5"/>
      <c r="B40" s="5"/>
      <c r="C40" s="5"/>
      <c r="D40" s="5"/>
      <c r="E40" s="5"/>
      <c r="F40" s="5"/>
      <c r="G40" s="5"/>
      <c r="H40" s="5"/>
    </row>
    <row r="41" spans="1:8" x14ac:dyDescent="0.25">
      <c r="A41" s="5"/>
      <c r="B41" s="5"/>
      <c r="C41" s="5"/>
      <c r="D41" s="5"/>
      <c r="E41" s="5"/>
      <c r="F41" s="5"/>
      <c r="G41" s="5"/>
      <c r="H41" s="5"/>
    </row>
    <row r="42" spans="1:8" x14ac:dyDescent="0.25">
      <c r="A42" s="5"/>
      <c r="B42" s="5"/>
      <c r="C42" s="5"/>
      <c r="D42" s="5"/>
      <c r="E42" s="5"/>
      <c r="F42" s="5"/>
      <c r="G42" s="5"/>
      <c r="H42" s="5"/>
    </row>
    <row r="43" spans="1:8" x14ac:dyDescent="0.25">
      <c r="A43" s="5"/>
      <c r="B43" s="5"/>
      <c r="C43" s="5"/>
      <c r="D43" s="5"/>
      <c r="E43" s="5"/>
      <c r="F43" s="5"/>
      <c r="G43" s="5"/>
      <c r="H43" s="5"/>
    </row>
    <row r="44" spans="1:8" x14ac:dyDescent="0.25">
      <c r="A44" s="5"/>
      <c r="B44" s="5"/>
      <c r="C44" s="5"/>
      <c r="D44" s="5"/>
      <c r="E44" s="5"/>
      <c r="F44" s="5"/>
      <c r="G44" s="5"/>
      <c r="H44" s="5"/>
    </row>
    <row r="45" spans="1:8" x14ac:dyDescent="0.25">
      <c r="A45" s="5"/>
      <c r="B45" s="5"/>
      <c r="C45" s="5"/>
      <c r="D45" s="5"/>
      <c r="E45" s="5"/>
      <c r="F45" s="5"/>
      <c r="G45" s="5"/>
      <c r="H45" s="5"/>
    </row>
    <row r="46" spans="1:8" x14ac:dyDescent="0.25">
      <c r="A46" s="5"/>
      <c r="B46" s="5"/>
      <c r="C46" s="5"/>
      <c r="D46" s="5"/>
      <c r="E46" s="5"/>
      <c r="F46" s="5"/>
      <c r="G46" s="5"/>
      <c r="H46" s="5"/>
    </row>
    <row r="47" spans="1:8" x14ac:dyDescent="0.25">
      <c r="A47" s="5"/>
      <c r="B47" s="5"/>
      <c r="C47" s="5"/>
      <c r="D47" s="5"/>
      <c r="E47" s="5"/>
      <c r="F47" s="5"/>
      <c r="G47" s="5"/>
      <c r="H47" s="5"/>
    </row>
    <row r="48" spans="1:8" x14ac:dyDescent="0.25">
      <c r="A48" s="5"/>
      <c r="B48" s="5"/>
      <c r="C48" s="5"/>
      <c r="D48" s="5"/>
      <c r="E48" s="5"/>
      <c r="F48" s="5"/>
      <c r="G48" s="5"/>
      <c r="H48" s="5"/>
    </row>
    <row r="49" spans="1:8" x14ac:dyDescent="0.25">
      <c r="A49" s="5"/>
      <c r="B49" s="5"/>
      <c r="C49" s="5"/>
      <c r="D49" s="5"/>
      <c r="E49" s="5"/>
      <c r="F49" s="5"/>
      <c r="G49" s="5"/>
      <c r="H49" s="5"/>
    </row>
    <row r="50" spans="1:8" x14ac:dyDescent="0.25">
      <c r="A50" s="5"/>
      <c r="B50" s="5"/>
      <c r="C50" s="5"/>
      <c r="D50" s="5"/>
      <c r="E50" s="5"/>
      <c r="F50" s="5"/>
      <c r="G50" s="5"/>
      <c r="H50" s="5"/>
    </row>
    <row r="51" spans="1:8" x14ac:dyDescent="0.25">
      <c r="A51" s="5"/>
      <c r="B51" s="5"/>
      <c r="C51" s="5"/>
      <c r="D51" s="5"/>
      <c r="E51" s="5"/>
      <c r="F51" s="5"/>
      <c r="G51" s="5"/>
      <c r="H51" s="5"/>
    </row>
    <row r="52" spans="1:8" x14ac:dyDescent="0.25">
      <c r="A52" s="5"/>
      <c r="B52" s="5"/>
      <c r="C52" s="5"/>
      <c r="D52" s="5"/>
      <c r="E52" s="5"/>
      <c r="F52" s="5"/>
      <c r="G52" s="5"/>
      <c r="H52" s="5"/>
    </row>
    <row r="53" spans="1:8" x14ac:dyDescent="0.25">
      <c r="A53" s="5"/>
      <c r="B53" s="5"/>
      <c r="C53" s="5"/>
      <c r="D53" s="5"/>
      <c r="E53" s="5"/>
      <c r="F53" s="5"/>
      <c r="G53" s="5"/>
      <c r="H53" s="5"/>
    </row>
    <row r="54" spans="1:8" x14ac:dyDescent="0.25">
      <c r="A54" s="5"/>
      <c r="B54" s="5"/>
      <c r="C54" s="5"/>
      <c r="D54" s="5"/>
      <c r="E54" s="5"/>
      <c r="F54" s="5"/>
      <c r="G54" s="5"/>
      <c r="H54" s="5"/>
    </row>
    <row r="55" spans="1:8" x14ac:dyDescent="0.25">
      <c r="A55" s="5"/>
      <c r="B55" s="5"/>
      <c r="C55" s="5"/>
      <c r="D55" s="5"/>
      <c r="E55" s="5"/>
      <c r="F55" s="5"/>
      <c r="G55" s="5"/>
      <c r="H55" s="5"/>
    </row>
    <row r="56" spans="1:8" x14ac:dyDescent="0.25">
      <c r="A56" s="5"/>
      <c r="B56" s="5"/>
      <c r="C56" s="5"/>
      <c r="D56" s="5"/>
      <c r="E56" s="5"/>
      <c r="F56" s="5"/>
      <c r="G56" s="5"/>
      <c r="H56" s="5"/>
    </row>
    <row r="57" spans="1:8" x14ac:dyDescent="0.25">
      <c r="A57" s="5"/>
      <c r="B57" s="5"/>
      <c r="C57" s="5"/>
      <c r="D57" s="5"/>
      <c r="E57" s="5"/>
      <c r="F57" s="5"/>
      <c r="G57" s="5"/>
      <c r="H57" s="5"/>
    </row>
    <row r="58" spans="1:8" x14ac:dyDescent="0.25">
      <c r="A58" s="5"/>
      <c r="B58" s="5"/>
      <c r="C58" s="5"/>
      <c r="D58" s="5"/>
      <c r="E58" s="5"/>
      <c r="F58" s="5"/>
      <c r="G58" s="5"/>
      <c r="H58" s="5"/>
    </row>
    <row r="59" spans="1:8" x14ac:dyDescent="0.25">
      <c r="A59" s="5"/>
      <c r="B59" s="5"/>
      <c r="C59" s="5"/>
      <c r="D59" s="5"/>
      <c r="E59" s="5"/>
      <c r="F59" s="5"/>
      <c r="G59" s="5"/>
      <c r="H59" s="5"/>
    </row>
    <row r="60" spans="1:8" x14ac:dyDescent="0.25">
      <c r="A60" s="5"/>
      <c r="B60" s="5"/>
      <c r="C60" s="5"/>
      <c r="D60" s="5"/>
      <c r="E60" s="5"/>
      <c r="F60" s="5"/>
      <c r="G60" s="5"/>
      <c r="H60" s="5"/>
    </row>
    <row r="61" spans="1:8" x14ac:dyDescent="0.25">
      <c r="A61" s="5"/>
      <c r="B61" s="5"/>
      <c r="C61" s="5"/>
      <c r="D61" s="5"/>
      <c r="E61" s="5"/>
      <c r="F61" s="5"/>
      <c r="G61" s="5"/>
      <c r="H61" s="5"/>
    </row>
    <row r="62" spans="1:8" x14ac:dyDescent="0.25">
      <c r="A62" s="5"/>
      <c r="B62" s="5"/>
      <c r="C62" s="5"/>
      <c r="D62" s="5"/>
      <c r="E62" s="5"/>
      <c r="F62" s="5"/>
      <c r="G62" s="5"/>
      <c r="H62" s="5"/>
    </row>
    <row r="63" spans="1:8" x14ac:dyDescent="0.25">
      <c r="A63" s="5"/>
      <c r="B63" s="5"/>
      <c r="C63" s="5"/>
      <c r="D63" s="5"/>
      <c r="E63" s="5"/>
      <c r="F63" s="5"/>
      <c r="G63" s="5"/>
      <c r="H63" s="5"/>
    </row>
    <row r="64" spans="1:8" x14ac:dyDescent="0.25">
      <c r="A64" s="5"/>
      <c r="B64" s="5"/>
      <c r="C64" s="5"/>
      <c r="D64" s="5"/>
      <c r="E64" s="5"/>
      <c r="F64" s="5"/>
      <c r="G64" s="5"/>
      <c r="H64" s="5"/>
    </row>
    <row r="65" spans="1:8" x14ac:dyDescent="0.25">
      <c r="A65" s="5"/>
      <c r="B65" s="5"/>
      <c r="C65" s="5"/>
      <c r="D65" s="5"/>
      <c r="E65" s="5"/>
      <c r="F65" s="5"/>
      <c r="G65" s="5"/>
      <c r="H65" s="5"/>
    </row>
    <row r="66" spans="1:8" x14ac:dyDescent="0.25">
      <c r="A66" s="5"/>
      <c r="B66" s="5"/>
      <c r="C66" s="5"/>
      <c r="D66" s="5"/>
      <c r="E66" s="5"/>
      <c r="F66" s="5"/>
      <c r="G66" s="5"/>
      <c r="H66" s="5"/>
    </row>
    <row r="67" spans="1:8" x14ac:dyDescent="0.25">
      <c r="A67" s="5"/>
      <c r="B67" s="5"/>
      <c r="C67" s="5"/>
      <c r="D67" s="5"/>
      <c r="E67" s="5"/>
      <c r="F67" s="5"/>
      <c r="G67" s="5"/>
      <c r="H67" s="5"/>
    </row>
    <row r="68" spans="1:8" x14ac:dyDescent="0.25">
      <c r="A68" s="5"/>
      <c r="B68" s="5"/>
      <c r="C68" s="5"/>
      <c r="D68" s="5"/>
      <c r="E68" s="5"/>
      <c r="F68" s="5"/>
      <c r="G68" s="5"/>
      <c r="H68" s="5"/>
    </row>
    <row r="69" spans="1:8" x14ac:dyDescent="0.25">
      <c r="A69" s="5"/>
      <c r="B69" s="5"/>
      <c r="C69" s="5"/>
      <c r="D69" s="5"/>
      <c r="E69" s="5"/>
      <c r="F69" s="5"/>
      <c r="G69" s="5"/>
      <c r="H69" s="5"/>
    </row>
    <row r="70" spans="1:8" x14ac:dyDescent="0.25">
      <c r="A70" s="4"/>
    </row>
    <row r="71" spans="1:8" x14ac:dyDescent="0.25">
      <c r="A71" s="4"/>
    </row>
    <row r="72" spans="1:8" x14ac:dyDescent="0.25">
      <c r="A72" s="4"/>
    </row>
    <row r="73" spans="1:8" x14ac:dyDescent="0.25">
      <c r="A73" s="4"/>
    </row>
  </sheetData>
  <mergeCells count="5">
    <mergeCell ref="A1:F1"/>
    <mergeCell ref="A3:F3"/>
    <mergeCell ref="B13:E13"/>
    <mergeCell ref="B14:E14"/>
    <mergeCell ref="B15:E15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15D7F-856E-4F01-AF51-A684F940512B}">
  <dimension ref="A1:I120"/>
  <sheetViews>
    <sheetView zoomScaleNormal="100" workbookViewId="0">
      <selection sqref="A1:F1"/>
    </sheetView>
  </sheetViews>
  <sheetFormatPr defaultRowHeight="15" x14ac:dyDescent="0.25"/>
  <cols>
    <col min="1" max="1" width="8" bestFit="1" customWidth="1"/>
    <col min="2" max="2" width="68.7109375" customWidth="1"/>
    <col min="3" max="3" width="12" bestFit="1" customWidth="1"/>
    <col min="5" max="5" width="16.85546875" customWidth="1"/>
    <col min="6" max="6" width="15.5703125" customWidth="1"/>
  </cols>
  <sheetData>
    <row r="1" spans="1:9" x14ac:dyDescent="0.25">
      <c r="A1" s="33" t="s">
        <v>79</v>
      </c>
      <c r="B1" s="34"/>
      <c r="C1" s="34"/>
      <c r="D1" s="34"/>
      <c r="E1" s="34"/>
      <c r="F1" s="34"/>
    </row>
    <row r="2" spans="1:9" ht="15.75" x14ac:dyDescent="0.25">
      <c r="A2" s="2"/>
      <c r="B2" s="3"/>
      <c r="C2" s="3"/>
      <c r="D2" s="3"/>
    </row>
    <row r="3" spans="1:9" x14ac:dyDescent="0.25">
      <c r="A3" s="35" t="s">
        <v>67</v>
      </c>
      <c r="B3" s="35"/>
      <c r="C3" s="35"/>
      <c r="D3" s="35"/>
      <c r="E3" s="35"/>
      <c r="F3" s="35"/>
    </row>
    <row r="4" spans="1:9" x14ac:dyDescent="0.25">
      <c r="A4" s="1"/>
    </row>
    <row r="5" spans="1:9" ht="30" x14ac:dyDescent="0.25">
      <c r="A5" s="25" t="s">
        <v>0</v>
      </c>
      <c r="B5" s="26" t="s">
        <v>1</v>
      </c>
      <c r="C5" s="25" t="s">
        <v>2</v>
      </c>
      <c r="D5" s="26" t="s">
        <v>3</v>
      </c>
      <c r="E5" s="25" t="s">
        <v>4</v>
      </c>
      <c r="F5" s="25" t="s">
        <v>8</v>
      </c>
    </row>
    <row r="6" spans="1:9" x14ac:dyDescent="0.25">
      <c r="A6" s="10" t="s">
        <v>63</v>
      </c>
      <c r="B6" s="11" t="s">
        <v>48</v>
      </c>
      <c r="C6" s="12" t="s">
        <v>61</v>
      </c>
      <c r="D6" s="12"/>
      <c r="E6" s="12"/>
      <c r="F6" s="12"/>
    </row>
    <row r="7" spans="1:9" x14ac:dyDescent="0.25">
      <c r="A7" s="9">
        <v>1</v>
      </c>
      <c r="B7" s="8" t="s">
        <v>10</v>
      </c>
      <c r="C7" s="9" t="s">
        <v>5</v>
      </c>
      <c r="D7" s="9">
        <v>1</v>
      </c>
      <c r="E7" s="17">
        <v>0</v>
      </c>
      <c r="F7" s="17">
        <f>D7*E7</f>
        <v>0</v>
      </c>
      <c r="I7" s="6"/>
    </row>
    <row r="8" spans="1:9" x14ac:dyDescent="0.25">
      <c r="A8" s="9">
        <v>2</v>
      </c>
      <c r="B8" s="8" t="s">
        <v>11</v>
      </c>
      <c r="C8" s="9" t="s">
        <v>5</v>
      </c>
      <c r="D8" s="9">
        <v>1</v>
      </c>
      <c r="E8" s="17">
        <v>0</v>
      </c>
      <c r="F8" s="17">
        <f t="shared" ref="F8:F35" si="0">D8*E8</f>
        <v>0</v>
      </c>
      <c r="I8" s="7"/>
    </row>
    <row r="9" spans="1:9" x14ac:dyDescent="0.25">
      <c r="A9" s="9">
        <v>3</v>
      </c>
      <c r="B9" s="8" t="s">
        <v>12</v>
      </c>
      <c r="C9" s="9" t="s">
        <v>5</v>
      </c>
      <c r="D9" s="9">
        <v>1</v>
      </c>
      <c r="E9" s="17">
        <v>0</v>
      </c>
      <c r="F9" s="17">
        <f t="shared" si="0"/>
        <v>0</v>
      </c>
      <c r="I9" s="7"/>
    </row>
    <row r="10" spans="1:9" x14ac:dyDescent="0.25">
      <c r="A10" s="9">
        <v>4</v>
      </c>
      <c r="B10" s="8" t="s">
        <v>13</v>
      </c>
      <c r="C10" s="9" t="s">
        <v>5</v>
      </c>
      <c r="D10" s="9">
        <v>1</v>
      </c>
      <c r="E10" s="17">
        <v>0</v>
      </c>
      <c r="F10" s="17">
        <f t="shared" si="0"/>
        <v>0</v>
      </c>
      <c r="I10" s="7"/>
    </row>
    <row r="11" spans="1:9" x14ac:dyDescent="0.25">
      <c r="A11" s="9">
        <v>5</v>
      </c>
      <c r="B11" s="8" t="s">
        <v>14</v>
      </c>
      <c r="C11" s="9" t="s">
        <v>5</v>
      </c>
      <c r="D11" s="9">
        <v>1</v>
      </c>
      <c r="E11" s="17">
        <v>0</v>
      </c>
      <c r="F11" s="17">
        <f t="shared" si="0"/>
        <v>0</v>
      </c>
      <c r="I11" s="7"/>
    </row>
    <row r="12" spans="1:9" ht="45" x14ac:dyDescent="0.25">
      <c r="A12" s="9">
        <v>6</v>
      </c>
      <c r="B12" s="8" t="s">
        <v>15</v>
      </c>
      <c r="C12" s="9" t="s">
        <v>5</v>
      </c>
      <c r="D12" s="9">
        <v>1</v>
      </c>
      <c r="E12" s="17">
        <v>0</v>
      </c>
      <c r="F12" s="17">
        <f t="shared" si="0"/>
        <v>0</v>
      </c>
      <c r="I12" s="7"/>
    </row>
    <row r="13" spans="1:9" x14ac:dyDescent="0.25">
      <c r="A13" s="9">
        <v>7</v>
      </c>
      <c r="B13" s="8" t="s">
        <v>16</v>
      </c>
      <c r="C13" s="9" t="s">
        <v>5</v>
      </c>
      <c r="D13" s="9">
        <v>1</v>
      </c>
      <c r="E13" s="17">
        <v>0</v>
      </c>
      <c r="F13" s="17">
        <f t="shared" si="0"/>
        <v>0</v>
      </c>
      <c r="I13" s="7"/>
    </row>
    <row r="14" spans="1:9" x14ac:dyDescent="0.25">
      <c r="A14" s="9">
        <v>8</v>
      </c>
      <c r="B14" s="8" t="s">
        <v>49</v>
      </c>
      <c r="C14" s="9" t="s">
        <v>64</v>
      </c>
      <c r="D14" s="9">
        <v>30</v>
      </c>
      <c r="E14" s="17">
        <v>0</v>
      </c>
      <c r="F14" s="17">
        <f t="shared" si="0"/>
        <v>0</v>
      </c>
      <c r="I14" s="7"/>
    </row>
    <row r="15" spans="1:9" ht="17.25" x14ac:dyDescent="0.25">
      <c r="A15" s="9">
        <v>9</v>
      </c>
      <c r="B15" s="8" t="s">
        <v>68</v>
      </c>
      <c r="C15" s="9" t="s">
        <v>47</v>
      </c>
      <c r="D15" s="9">
        <v>22</v>
      </c>
      <c r="E15" s="17">
        <v>0</v>
      </c>
      <c r="F15" s="17">
        <f t="shared" si="0"/>
        <v>0</v>
      </c>
      <c r="I15" s="7"/>
    </row>
    <row r="16" spans="1:9" x14ac:dyDescent="0.25">
      <c r="A16" s="9">
        <v>10</v>
      </c>
      <c r="B16" s="8" t="s">
        <v>17</v>
      </c>
      <c r="C16" s="9" t="s">
        <v>5</v>
      </c>
      <c r="D16" s="9">
        <v>1</v>
      </c>
      <c r="E16" s="17">
        <v>0</v>
      </c>
      <c r="F16" s="17">
        <f t="shared" si="0"/>
        <v>0</v>
      </c>
      <c r="I16" s="7"/>
    </row>
    <row r="17" spans="1:9" x14ac:dyDescent="0.25">
      <c r="A17" s="13" t="s">
        <v>63</v>
      </c>
      <c r="B17" s="11" t="s">
        <v>50</v>
      </c>
      <c r="C17" s="14" t="s">
        <v>61</v>
      </c>
      <c r="D17" s="14"/>
      <c r="E17" s="18"/>
      <c r="F17" s="18"/>
      <c r="I17" s="7"/>
    </row>
    <row r="18" spans="1:9" x14ac:dyDescent="0.25">
      <c r="A18" s="9">
        <v>11</v>
      </c>
      <c r="B18" s="8" t="s">
        <v>18</v>
      </c>
      <c r="C18" s="9" t="s">
        <v>5</v>
      </c>
      <c r="D18" s="9">
        <v>1</v>
      </c>
      <c r="E18" s="17">
        <v>0</v>
      </c>
      <c r="F18" s="17">
        <f t="shared" si="0"/>
        <v>0</v>
      </c>
      <c r="I18" s="7"/>
    </row>
    <row r="19" spans="1:9" x14ac:dyDescent="0.25">
      <c r="A19" s="9">
        <v>12</v>
      </c>
      <c r="B19" s="8" t="s">
        <v>19</v>
      </c>
      <c r="C19" s="9" t="s">
        <v>5</v>
      </c>
      <c r="D19" s="9">
        <v>1</v>
      </c>
      <c r="E19" s="17">
        <v>0</v>
      </c>
      <c r="F19" s="17">
        <f t="shared" si="0"/>
        <v>0</v>
      </c>
      <c r="I19" s="7"/>
    </row>
    <row r="20" spans="1:9" x14ac:dyDescent="0.25">
      <c r="A20" s="9">
        <v>13</v>
      </c>
      <c r="B20" s="8" t="s">
        <v>20</v>
      </c>
      <c r="C20" s="9" t="s">
        <v>5</v>
      </c>
      <c r="D20" s="9">
        <v>1</v>
      </c>
      <c r="E20" s="17">
        <v>0</v>
      </c>
      <c r="F20" s="17">
        <f t="shared" si="0"/>
        <v>0</v>
      </c>
      <c r="I20" s="6"/>
    </row>
    <row r="21" spans="1:9" x14ac:dyDescent="0.25">
      <c r="A21" s="9">
        <v>14</v>
      </c>
      <c r="B21" s="8" t="s">
        <v>51</v>
      </c>
      <c r="C21" s="9" t="s">
        <v>5</v>
      </c>
      <c r="D21" s="9">
        <v>1</v>
      </c>
      <c r="E21" s="17">
        <v>0</v>
      </c>
      <c r="F21" s="17">
        <f t="shared" si="0"/>
        <v>0</v>
      </c>
      <c r="I21" s="7"/>
    </row>
    <row r="22" spans="1:9" x14ac:dyDescent="0.25">
      <c r="A22" s="9">
        <v>15</v>
      </c>
      <c r="B22" s="8" t="s">
        <v>52</v>
      </c>
      <c r="C22" s="9" t="s">
        <v>5</v>
      </c>
      <c r="D22" s="9">
        <v>1</v>
      </c>
      <c r="E22" s="17">
        <v>0</v>
      </c>
      <c r="F22" s="17">
        <f t="shared" si="0"/>
        <v>0</v>
      </c>
      <c r="I22" s="7"/>
    </row>
    <row r="23" spans="1:9" x14ac:dyDescent="0.25">
      <c r="A23" s="9">
        <v>16</v>
      </c>
      <c r="B23" s="8" t="s">
        <v>21</v>
      </c>
      <c r="C23" s="9" t="s">
        <v>5</v>
      </c>
      <c r="D23" s="9">
        <v>1</v>
      </c>
      <c r="E23" s="17">
        <v>0</v>
      </c>
      <c r="F23" s="17">
        <f t="shared" si="0"/>
        <v>0</v>
      </c>
      <c r="I23" s="7"/>
    </row>
    <row r="24" spans="1:9" x14ac:dyDescent="0.25">
      <c r="A24" s="9">
        <v>17</v>
      </c>
      <c r="B24" s="8" t="s">
        <v>53</v>
      </c>
      <c r="C24" s="9" t="s">
        <v>5</v>
      </c>
      <c r="D24" s="9">
        <v>1</v>
      </c>
      <c r="E24" s="17">
        <v>0</v>
      </c>
      <c r="F24" s="17">
        <f t="shared" si="0"/>
        <v>0</v>
      </c>
      <c r="I24" s="7"/>
    </row>
    <row r="25" spans="1:9" x14ac:dyDescent="0.25">
      <c r="A25" s="13" t="s">
        <v>63</v>
      </c>
      <c r="B25" s="11" t="s">
        <v>54</v>
      </c>
      <c r="C25" s="14" t="s">
        <v>61</v>
      </c>
      <c r="D25" s="14"/>
      <c r="E25" s="18"/>
      <c r="F25" s="18"/>
      <c r="I25" s="7"/>
    </row>
    <row r="26" spans="1:9" x14ac:dyDescent="0.25">
      <c r="A26" s="9">
        <v>18</v>
      </c>
      <c r="B26" s="8" t="s">
        <v>60</v>
      </c>
      <c r="C26" s="9" t="s">
        <v>5</v>
      </c>
      <c r="D26" s="9">
        <v>1</v>
      </c>
      <c r="E26" s="17">
        <v>0</v>
      </c>
      <c r="F26" s="17">
        <f t="shared" si="0"/>
        <v>0</v>
      </c>
      <c r="I26" s="7"/>
    </row>
    <row r="27" spans="1:9" x14ac:dyDescent="0.25">
      <c r="A27" s="9">
        <v>19</v>
      </c>
      <c r="B27" s="8" t="s">
        <v>22</v>
      </c>
      <c r="C27" s="9" t="s">
        <v>5</v>
      </c>
      <c r="D27" s="9">
        <v>1</v>
      </c>
      <c r="E27" s="17">
        <v>0</v>
      </c>
      <c r="F27" s="17">
        <f t="shared" si="0"/>
        <v>0</v>
      </c>
      <c r="I27" s="7"/>
    </row>
    <row r="28" spans="1:9" x14ac:dyDescent="0.25">
      <c r="A28" s="9">
        <v>20</v>
      </c>
      <c r="B28" s="8" t="s">
        <v>23</v>
      </c>
      <c r="C28" s="9" t="s">
        <v>5</v>
      </c>
      <c r="D28" s="9">
        <v>1</v>
      </c>
      <c r="E28" s="17">
        <v>0</v>
      </c>
      <c r="F28" s="17">
        <f t="shared" si="0"/>
        <v>0</v>
      </c>
      <c r="I28" s="7"/>
    </row>
    <row r="29" spans="1:9" x14ac:dyDescent="0.25">
      <c r="A29" s="9">
        <v>21</v>
      </c>
      <c r="B29" s="8" t="s">
        <v>24</v>
      </c>
      <c r="C29" s="9" t="s">
        <v>5</v>
      </c>
      <c r="D29" s="9">
        <v>1</v>
      </c>
      <c r="E29" s="17">
        <v>0</v>
      </c>
      <c r="F29" s="17">
        <f t="shared" si="0"/>
        <v>0</v>
      </c>
      <c r="I29" s="7"/>
    </row>
    <row r="30" spans="1:9" x14ac:dyDescent="0.25">
      <c r="A30" s="9">
        <v>22</v>
      </c>
      <c r="B30" s="8" t="s">
        <v>25</v>
      </c>
      <c r="C30" s="9" t="s">
        <v>5</v>
      </c>
      <c r="D30" s="9">
        <v>1</v>
      </c>
      <c r="E30" s="17">
        <v>0</v>
      </c>
      <c r="F30" s="17">
        <f t="shared" si="0"/>
        <v>0</v>
      </c>
      <c r="I30" s="6"/>
    </row>
    <row r="31" spans="1:9" x14ac:dyDescent="0.25">
      <c r="A31" s="9">
        <v>23</v>
      </c>
      <c r="B31" s="8" t="s">
        <v>26</v>
      </c>
      <c r="C31" s="9" t="s">
        <v>5</v>
      </c>
      <c r="D31" s="9">
        <v>2</v>
      </c>
      <c r="E31" s="17">
        <v>0</v>
      </c>
      <c r="F31" s="17">
        <f t="shared" ref="F31:F34" si="1">D31*E31</f>
        <v>0</v>
      </c>
      <c r="I31" s="6"/>
    </row>
    <row r="32" spans="1:9" x14ac:dyDescent="0.25">
      <c r="A32" s="9">
        <v>24</v>
      </c>
      <c r="B32" s="8" t="s">
        <v>27</v>
      </c>
      <c r="C32" s="9" t="s">
        <v>5</v>
      </c>
      <c r="D32" s="9">
        <v>1</v>
      </c>
      <c r="E32" s="17">
        <v>0</v>
      </c>
      <c r="F32" s="17">
        <f t="shared" si="1"/>
        <v>0</v>
      </c>
      <c r="I32" s="6"/>
    </row>
    <row r="33" spans="1:9" x14ac:dyDescent="0.25">
      <c r="A33" s="9">
        <v>25</v>
      </c>
      <c r="B33" s="8" t="s">
        <v>28</v>
      </c>
      <c r="C33" s="9" t="s">
        <v>5</v>
      </c>
      <c r="D33" s="9">
        <v>1</v>
      </c>
      <c r="E33" s="17">
        <v>0</v>
      </c>
      <c r="F33" s="17">
        <f t="shared" si="1"/>
        <v>0</v>
      </c>
      <c r="I33" s="6"/>
    </row>
    <row r="34" spans="1:9" x14ac:dyDescent="0.25">
      <c r="A34" s="9">
        <v>26</v>
      </c>
      <c r="B34" s="8" t="s">
        <v>29</v>
      </c>
      <c r="C34" s="9" t="s">
        <v>5</v>
      </c>
      <c r="D34" s="9">
        <v>2</v>
      </c>
      <c r="E34" s="17">
        <v>0</v>
      </c>
      <c r="F34" s="17">
        <f t="shared" si="1"/>
        <v>0</v>
      </c>
      <c r="I34" s="6"/>
    </row>
    <row r="35" spans="1:9" x14ac:dyDescent="0.25">
      <c r="A35" s="9">
        <v>27</v>
      </c>
      <c r="B35" s="8" t="s">
        <v>30</v>
      </c>
      <c r="C35" s="9" t="s">
        <v>5</v>
      </c>
      <c r="D35" s="9">
        <v>1</v>
      </c>
      <c r="E35" s="17">
        <v>0</v>
      </c>
      <c r="F35" s="17">
        <f t="shared" si="0"/>
        <v>0</v>
      </c>
      <c r="I35" s="7"/>
    </row>
    <row r="36" spans="1:9" x14ac:dyDescent="0.25">
      <c r="A36" s="13" t="s">
        <v>63</v>
      </c>
      <c r="B36" s="11" t="s">
        <v>55</v>
      </c>
      <c r="C36" s="14" t="s">
        <v>61</v>
      </c>
      <c r="D36" s="14"/>
      <c r="E36" s="18"/>
      <c r="F36" s="18"/>
      <c r="I36" s="7"/>
    </row>
    <row r="37" spans="1:9" x14ac:dyDescent="0.25">
      <c r="A37" s="9">
        <v>28</v>
      </c>
      <c r="B37" s="8" t="s">
        <v>31</v>
      </c>
      <c r="C37" s="9" t="s">
        <v>5</v>
      </c>
      <c r="D37" s="9">
        <v>1</v>
      </c>
      <c r="E37" s="17">
        <v>0</v>
      </c>
      <c r="F37" s="17">
        <f t="shared" ref="F37:F59" si="2">D37*E37</f>
        <v>0</v>
      </c>
      <c r="I37" s="7"/>
    </row>
    <row r="38" spans="1:9" x14ac:dyDescent="0.25">
      <c r="A38" s="9">
        <v>29</v>
      </c>
      <c r="B38" s="8" t="s">
        <v>32</v>
      </c>
      <c r="C38" s="9" t="s">
        <v>5</v>
      </c>
      <c r="D38" s="9">
        <v>1</v>
      </c>
      <c r="E38" s="17">
        <v>0</v>
      </c>
      <c r="F38" s="17">
        <f t="shared" si="2"/>
        <v>0</v>
      </c>
      <c r="I38" s="7"/>
    </row>
    <row r="39" spans="1:9" x14ac:dyDescent="0.25">
      <c r="A39" s="9">
        <v>30</v>
      </c>
      <c r="B39" s="8" t="s">
        <v>33</v>
      </c>
      <c r="C39" s="9" t="s">
        <v>5</v>
      </c>
      <c r="D39" s="9">
        <v>1</v>
      </c>
      <c r="E39" s="17">
        <v>0</v>
      </c>
      <c r="F39" s="17">
        <f t="shared" si="2"/>
        <v>0</v>
      </c>
      <c r="I39" s="7"/>
    </row>
    <row r="40" spans="1:9" x14ac:dyDescent="0.25">
      <c r="A40" s="9">
        <v>31</v>
      </c>
      <c r="B40" s="8" t="s">
        <v>56</v>
      </c>
      <c r="C40" s="9" t="s">
        <v>5</v>
      </c>
      <c r="D40" s="9">
        <v>1</v>
      </c>
      <c r="E40" s="17">
        <v>0</v>
      </c>
      <c r="F40" s="17">
        <f t="shared" si="2"/>
        <v>0</v>
      </c>
      <c r="I40" s="7"/>
    </row>
    <row r="41" spans="1:9" x14ac:dyDescent="0.25">
      <c r="A41" s="9">
        <v>32</v>
      </c>
      <c r="B41" s="8" t="s">
        <v>82</v>
      </c>
      <c r="C41" s="9" t="s">
        <v>5</v>
      </c>
      <c r="D41" s="9">
        <v>2</v>
      </c>
      <c r="E41" s="17">
        <v>0</v>
      </c>
      <c r="F41" s="17">
        <f t="shared" si="2"/>
        <v>0</v>
      </c>
      <c r="I41" s="7"/>
    </row>
    <row r="42" spans="1:9" x14ac:dyDescent="0.25">
      <c r="A42" s="13" t="s">
        <v>63</v>
      </c>
      <c r="B42" s="11" t="s">
        <v>57</v>
      </c>
      <c r="C42" s="14" t="s">
        <v>61</v>
      </c>
      <c r="D42" s="14"/>
      <c r="E42" s="18"/>
      <c r="F42" s="18"/>
      <c r="I42" s="7"/>
    </row>
    <row r="43" spans="1:9" x14ac:dyDescent="0.25">
      <c r="A43" s="9">
        <v>33</v>
      </c>
      <c r="B43" s="8" t="s">
        <v>34</v>
      </c>
      <c r="C43" s="9" t="s">
        <v>5</v>
      </c>
      <c r="D43" s="9">
        <v>1</v>
      </c>
      <c r="E43" s="17">
        <v>0</v>
      </c>
      <c r="F43" s="17">
        <f t="shared" si="2"/>
        <v>0</v>
      </c>
      <c r="I43" s="7"/>
    </row>
    <row r="44" spans="1:9" x14ac:dyDescent="0.25">
      <c r="A44" s="9">
        <v>34</v>
      </c>
      <c r="B44" s="8" t="s">
        <v>58</v>
      </c>
      <c r="C44" s="9" t="s">
        <v>5</v>
      </c>
      <c r="D44" s="9">
        <v>1</v>
      </c>
      <c r="E44" s="17">
        <v>0</v>
      </c>
      <c r="F44" s="17">
        <f t="shared" si="2"/>
        <v>0</v>
      </c>
      <c r="I44" s="7"/>
    </row>
    <row r="45" spans="1:9" x14ac:dyDescent="0.25">
      <c r="A45" s="9">
        <v>35</v>
      </c>
      <c r="B45" s="8" t="s">
        <v>35</v>
      </c>
      <c r="C45" s="9" t="s">
        <v>5</v>
      </c>
      <c r="D45" s="9">
        <v>1</v>
      </c>
      <c r="E45" s="17">
        <v>0</v>
      </c>
      <c r="F45" s="17">
        <f t="shared" si="2"/>
        <v>0</v>
      </c>
      <c r="I45" s="6"/>
    </row>
    <row r="46" spans="1:9" x14ac:dyDescent="0.25">
      <c r="A46" s="13" t="s">
        <v>63</v>
      </c>
      <c r="B46" s="11" t="s">
        <v>59</v>
      </c>
      <c r="C46" s="14" t="s">
        <v>61</v>
      </c>
      <c r="D46" s="14"/>
      <c r="E46" s="18"/>
      <c r="F46" s="18"/>
      <c r="I46" s="6"/>
    </row>
    <row r="47" spans="1:9" ht="30" x14ac:dyDescent="0.25">
      <c r="A47" s="9">
        <v>36</v>
      </c>
      <c r="B47" s="8" t="s">
        <v>36</v>
      </c>
      <c r="C47" s="9" t="s">
        <v>47</v>
      </c>
      <c r="D47" s="9">
        <v>950</v>
      </c>
      <c r="E47" s="17">
        <v>0</v>
      </c>
      <c r="F47" s="17">
        <f t="shared" si="2"/>
        <v>0</v>
      </c>
      <c r="I47" s="7"/>
    </row>
    <row r="48" spans="1:9" ht="30" x14ac:dyDescent="0.25">
      <c r="A48" s="9">
        <v>37</v>
      </c>
      <c r="B48" s="8" t="s">
        <v>62</v>
      </c>
      <c r="C48" s="9" t="s">
        <v>47</v>
      </c>
      <c r="D48" s="9">
        <v>500</v>
      </c>
      <c r="E48" s="17">
        <v>0</v>
      </c>
      <c r="F48" s="17">
        <f t="shared" si="2"/>
        <v>0</v>
      </c>
      <c r="I48" s="7"/>
    </row>
    <row r="49" spans="1:9" ht="17.25" x14ac:dyDescent="0.25">
      <c r="A49" s="9">
        <v>38</v>
      </c>
      <c r="B49" s="8" t="s">
        <v>37</v>
      </c>
      <c r="C49" s="9" t="s">
        <v>47</v>
      </c>
      <c r="D49" s="9">
        <v>10</v>
      </c>
      <c r="E49" s="17">
        <v>0</v>
      </c>
      <c r="F49" s="17">
        <f t="shared" si="2"/>
        <v>0</v>
      </c>
      <c r="I49" s="7"/>
    </row>
    <row r="50" spans="1:9" ht="17.25" x14ac:dyDescent="0.25">
      <c r="A50" s="9">
        <v>39</v>
      </c>
      <c r="B50" s="8" t="s">
        <v>38</v>
      </c>
      <c r="C50" s="9" t="s">
        <v>47</v>
      </c>
      <c r="D50" s="9">
        <v>30</v>
      </c>
      <c r="E50" s="17">
        <v>0</v>
      </c>
      <c r="F50" s="17">
        <f t="shared" si="2"/>
        <v>0</v>
      </c>
      <c r="I50" s="7"/>
    </row>
    <row r="51" spans="1:9" ht="17.25" x14ac:dyDescent="0.25">
      <c r="A51" s="9">
        <v>40</v>
      </c>
      <c r="B51" s="8" t="s">
        <v>39</v>
      </c>
      <c r="C51" s="9" t="s">
        <v>47</v>
      </c>
      <c r="D51" s="9">
        <v>420</v>
      </c>
      <c r="E51" s="17">
        <v>0</v>
      </c>
      <c r="F51" s="17">
        <f t="shared" ref="F51" si="3">D51*E51</f>
        <v>0</v>
      </c>
      <c r="I51" s="7"/>
    </row>
    <row r="52" spans="1:9" ht="17.25" x14ac:dyDescent="0.25">
      <c r="A52" s="9">
        <v>41</v>
      </c>
      <c r="B52" s="8" t="s">
        <v>40</v>
      </c>
      <c r="C52" s="9" t="s">
        <v>47</v>
      </c>
      <c r="D52" s="9">
        <v>6</v>
      </c>
      <c r="E52" s="17">
        <v>0</v>
      </c>
      <c r="F52" s="17">
        <f t="shared" si="2"/>
        <v>0</v>
      </c>
      <c r="I52" s="7"/>
    </row>
    <row r="53" spans="1:9" ht="17.25" x14ac:dyDescent="0.25">
      <c r="A53" s="9">
        <v>42</v>
      </c>
      <c r="B53" s="8" t="s">
        <v>41</v>
      </c>
      <c r="C53" s="9" t="s">
        <v>47</v>
      </c>
      <c r="D53" s="9">
        <v>12</v>
      </c>
      <c r="E53" s="17">
        <v>0</v>
      </c>
      <c r="F53" s="17">
        <f t="shared" si="2"/>
        <v>0</v>
      </c>
      <c r="I53" s="6"/>
    </row>
    <row r="54" spans="1:9" x14ac:dyDescent="0.25">
      <c r="A54" s="9">
        <v>43</v>
      </c>
      <c r="B54" s="8" t="s">
        <v>42</v>
      </c>
      <c r="C54" s="9" t="s">
        <v>5</v>
      </c>
      <c r="D54" s="9">
        <v>1</v>
      </c>
      <c r="E54" s="17">
        <v>0</v>
      </c>
      <c r="F54" s="17">
        <f t="shared" si="2"/>
        <v>0</v>
      </c>
      <c r="I54" s="7"/>
    </row>
    <row r="55" spans="1:9" x14ac:dyDescent="0.25">
      <c r="A55" s="13" t="s">
        <v>63</v>
      </c>
      <c r="B55" s="11" t="s">
        <v>69</v>
      </c>
      <c r="C55" s="14" t="s">
        <v>61</v>
      </c>
      <c r="D55" s="14"/>
      <c r="E55" s="18"/>
      <c r="F55" s="18"/>
      <c r="I55" s="7"/>
    </row>
    <row r="56" spans="1:9" x14ac:dyDescent="0.25">
      <c r="A56" s="9">
        <v>44</v>
      </c>
      <c r="B56" s="8" t="s">
        <v>43</v>
      </c>
      <c r="C56" s="9" t="s">
        <v>5</v>
      </c>
      <c r="D56" s="9">
        <v>1</v>
      </c>
      <c r="E56" s="17">
        <v>0</v>
      </c>
      <c r="F56" s="17">
        <f t="shared" si="2"/>
        <v>0</v>
      </c>
      <c r="I56" s="6"/>
    </row>
    <row r="57" spans="1:9" x14ac:dyDescent="0.25">
      <c r="A57" s="9">
        <v>45</v>
      </c>
      <c r="B57" s="8" t="s">
        <v>44</v>
      </c>
      <c r="C57" s="9" t="s">
        <v>5</v>
      </c>
      <c r="D57" s="9">
        <v>1</v>
      </c>
      <c r="E57" s="17">
        <v>0</v>
      </c>
      <c r="F57" s="17">
        <f t="shared" si="2"/>
        <v>0</v>
      </c>
      <c r="I57" s="7"/>
    </row>
    <row r="58" spans="1:9" x14ac:dyDescent="0.25">
      <c r="A58" s="9">
        <v>46</v>
      </c>
      <c r="B58" s="8" t="s">
        <v>45</v>
      </c>
      <c r="C58" s="9" t="s">
        <v>5</v>
      </c>
      <c r="D58" s="9">
        <v>1</v>
      </c>
      <c r="E58" s="17">
        <v>0</v>
      </c>
      <c r="F58" s="17">
        <f t="shared" si="2"/>
        <v>0</v>
      </c>
      <c r="I58" s="7"/>
    </row>
    <row r="59" spans="1:9" x14ac:dyDescent="0.25">
      <c r="A59" s="9">
        <v>47</v>
      </c>
      <c r="B59" s="8" t="s">
        <v>46</v>
      </c>
      <c r="C59" s="9" t="s">
        <v>5</v>
      </c>
      <c r="D59" s="9">
        <v>1</v>
      </c>
      <c r="E59" s="17">
        <v>0</v>
      </c>
      <c r="F59" s="17">
        <f t="shared" si="2"/>
        <v>0</v>
      </c>
      <c r="I59" s="7"/>
    </row>
    <row r="60" spans="1:9" x14ac:dyDescent="0.25">
      <c r="A60" s="13" t="s">
        <v>63</v>
      </c>
      <c r="B60" s="11" t="s">
        <v>9</v>
      </c>
      <c r="C60" s="14"/>
      <c r="D60" s="14"/>
      <c r="E60" s="18"/>
      <c r="F60" s="18"/>
      <c r="I60" s="7"/>
    </row>
    <row r="61" spans="1:9" x14ac:dyDescent="0.25">
      <c r="A61" s="9">
        <v>48</v>
      </c>
      <c r="B61" s="8" t="s">
        <v>9</v>
      </c>
      <c r="C61" s="16" t="s">
        <v>6</v>
      </c>
      <c r="D61" s="9">
        <v>15</v>
      </c>
      <c r="E61" s="17">
        <f>SUM(F7:F59)/100</f>
        <v>0</v>
      </c>
      <c r="F61" s="17">
        <f>E61*D61</f>
        <v>0</v>
      </c>
      <c r="I61" s="7"/>
    </row>
    <row r="62" spans="1:9" x14ac:dyDescent="0.25">
      <c r="A62" s="23"/>
      <c r="B62" s="27" t="s">
        <v>7</v>
      </c>
      <c r="C62" s="27"/>
      <c r="D62" s="28"/>
      <c r="E62" s="27"/>
      <c r="F62" s="24">
        <f>SUM(F7:F61)</f>
        <v>0</v>
      </c>
      <c r="I62" s="7"/>
    </row>
    <row r="63" spans="1:9" x14ac:dyDescent="0.25">
      <c r="I63" s="7"/>
    </row>
    <row r="64" spans="1:9" x14ac:dyDescent="0.25">
      <c r="A64" t="s">
        <v>81</v>
      </c>
      <c r="I64" s="7"/>
    </row>
    <row r="65" spans="1:9" x14ac:dyDescent="0.25">
      <c r="I65" s="7"/>
    </row>
    <row r="66" spans="1:9" x14ac:dyDescent="0.25">
      <c r="A66" t="s">
        <v>66</v>
      </c>
      <c r="D66" t="s">
        <v>65</v>
      </c>
      <c r="I66" s="7"/>
    </row>
    <row r="67" spans="1:9" x14ac:dyDescent="0.25">
      <c r="I67" s="7"/>
    </row>
    <row r="68" spans="1:9" x14ac:dyDescent="0.25">
      <c r="I68" s="6"/>
    </row>
    <row r="69" spans="1:9" x14ac:dyDescent="0.25">
      <c r="A69" s="5"/>
      <c r="B69" s="5"/>
      <c r="C69" s="5"/>
      <c r="D69" s="5"/>
      <c r="E69" s="5"/>
      <c r="F69" s="5"/>
      <c r="G69" s="5"/>
      <c r="H69" s="5"/>
      <c r="I69" s="6"/>
    </row>
    <row r="70" spans="1:9" x14ac:dyDescent="0.25">
      <c r="A70" s="5"/>
      <c r="B70" s="5"/>
      <c r="C70" s="5"/>
      <c r="D70" s="5"/>
      <c r="E70" s="5"/>
      <c r="F70" s="5"/>
      <c r="G70" s="5"/>
      <c r="H70" s="5"/>
      <c r="I70" s="6"/>
    </row>
    <row r="71" spans="1:9" x14ac:dyDescent="0.25">
      <c r="A71" s="5"/>
      <c r="B71" s="5"/>
      <c r="C71" s="5"/>
      <c r="D71" s="5"/>
      <c r="E71" s="5"/>
      <c r="F71" s="5"/>
      <c r="G71" s="5"/>
      <c r="H71" s="5"/>
      <c r="I71" s="6"/>
    </row>
    <row r="72" spans="1:9" x14ac:dyDescent="0.25">
      <c r="A72" s="5"/>
      <c r="B72" s="5"/>
      <c r="C72" s="5"/>
      <c r="D72" s="5"/>
      <c r="E72" s="5"/>
      <c r="F72" s="5"/>
      <c r="G72" s="5"/>
      <c r="H72" s="5"/>
    </row>
    <row r="73" spans="1:9" x14ac:dyDescent="0.25">
      <c r="A73" s="5"/>
      <c r="B73" s="5"/>
      <c r="C73" s="5"/>
      <c r="D73" s="5"/>
      <c r="E73" s="5"/>
      <c r="F73" s="5"/>
      <c r="G73" s="5"/>
      <c r="H73" s="5"/>
    </row>
    <row r="74" spans="1:9" x14ac:dyDescent="0.25">
      <c r="A74" s="5"/>
      <c r="B74" s="5"/>
      <c r="C74" s="5"/>
      <c r="D74" s="5"/>
      <c r="E74" s="5"/>
      <c r="F74" s="5"/>
      <c r="G74" s="5"/>
      <c r="H74" s="5"/>
    </row>
    <row r="75" spans="1:9" x14ac:dyDescent="0.25">
      <c r="A75" s="5"/>
      <c r="B75" s="5"/>
      <c r="C75" s="5"/>
      <c r="D75" s="5"/>
      <c r="E75" s="5"/>
      <c r="F75" s="5"/>
      <c r="G75" s="5"/>
      <c r="H75" s="5"/>
    </row>
    <row r="76" spans="1:9" x14ac:dyDescent="0.25">
      <c r="A76" s="5"/>
      <c r="B76" s="5"/>
      <c r="C76" s="5"/>
      <c r="D76" s="5"/>
      <c r="E76" s="5"/>
      <c r="F76" s="5"/>
      <c r="G76" s="5"/>
      <c r="H76" s="5"/>
    </row>
    <row r="77" spans="1:9" x14ac:dyDescent="0.25">
      <c r="A77" s="5"/>
      <c r="B77" s="5"/>
      <c r="C77" s="5"/>
      <c r="D77" s="5"/>
      <c r="E77" s="5"/>
      <c r="F77" s="5"/>
      <c r="G77" s="5"/>
      <c r="H77" s="5"/>
    </row>
    <row r="78" spans="1:9" x14ac:dyDescent="0.25">
      <c r="A78" s="5"/>
      <c r="B78" s="5"/>
      <c r="C78" s="5"/>
      <c r="D78" s="5"/>
      <c r="E78" s="5"/>
      <c r="F78" s="5"/>
      <c r="G78" s="5"/>
      <c r="H78" s="5"/>
    </row>
    <row r="79" spans="1:9" x14ac:dyDescent="0.25">
      <c r="A79" s="5"/>
      <c r="B79" s="5"/>
      <c r="C79" s="5"/>
      <c r="D79" s="5"/>
      <c r="E79" s="5"/>
      <c r="F79" s="5"/>
      <c r="G79" s="5"/>
      <c r="H79" s="5"/>
    </row>
    <row r="80" spans="1:9" x14ac:dyDescent="0.25">
      <c r="A80" s="5"/>
      <c r="B80" s="5"/>
      <c r="C80" s="5"/>
      <c r="D80" s="5"/>
      <c r="E80" s="5"/>
      <c r="F80" s="5"/>
      <c r="G80" s="5"/>
      <c r="H80" s="5"/>
    </row>
    <row r="81" spans="1:8" x14ac:dyDescent="0.25">
      <c r="A81" s="5"/>
      <c r="B81" s="5"/>
      <c r="C81" s="5"/>
      <c r="D81" s="5"/>
      <c r="E81" s="5"/>
      <c r="F81" s="5"/>
      <c r="G81" s="5"/>
      <c r="H81" s="5"/>
    </row>
    <row r="82" spans="1:8" x14ac:dyDescent="0.25">
      <c r="A82" s="5"/>
      <c r="B82" s="5"/>
      <c r="C82" s="5"/>
      <c r="D82" s="5"/>
      <c r="E82" s="5"/>
      <c r="F82" s="5"/>
      <c r="G82" s="5"/>
      <c r="H82" s="5"/>
    </row>
    <row r="83" spans="1:8" x14ac:dyDescent="0.25">
      <c r="A83" s="5"/>
      <c r="B83" s="5"/>
      <c r="C83" s="5"/>
      <c r="D83" s="5"/>
      <c r="E83" s="5"/>
      <c r="F83" s="5"/>
      <c r="G83" s="5"/>
      <c r="H83" s="5"/>
    </row>
    <row r="84" spans="1:8" x14ac:dyDescent="0.25">
      <c r="A84" s="5"/>
      <c r="B84" s="5"/>
      <c r="C84" s="5"/>
      <c r="D84" s="5"/>
      <c r="E84" s="5"/>
      <c r="F84" s="5"/>
      <c r="G84" s="5"/>
      <c r="H84" s="5"/>
    </row>
    <row r="85" spans="1:8" x14ac:dyDescent="0.25">
      <c r="A85" s="5"/>
      <c r="B85" s="5"/>
      <c r="C85" s="5"/>
      <c r="D85" s="5"/>
      <c r="E85" s="5"/>
      <c r="F85" s="5"/>
      <c r="G85" s="5"/>
      <c r="H85" s="5"/>
    </row>
    <row r="86" spans="1:8" x14ac:dyDescent="0.25">
      <c r="A86" s="5"/>
      <c r="B86" s="5"/>
      <c r="C86" s="5"/>
      <c r="D86" s="5"/>
      <c r="E86" s="5"/>
      <c r="F86" s="5"/>
      <c r="G86" s="5"/>
      <c r="H86" s="5"/>
    </row>
    <row r="87" spans="1:8" x14ac:dyDescent="0.25">
      <c r="A87" s="5"/>
      <c r="B87" s="5"/>
      <c r="C87" s="5"/>
      <c r="D87" s="5"/>
      <c r="E87" s="5"/>
      <c r="F87" s="5"/>
      <c r="G87" s="5"/>
      <c r="H87" s="5"/>
    </row>
    <row r="88" spans="1:8" x14ac:dyDescent="0.25">
      <c r="A88" s="5"/>
      <c r="B88" s="5"/>
      <c r="C88" s="5"/>
      <c r="D88" s="5"/>
      <c r="E88" s="5"/>
      <c r="F88" s="5"/>
      <c r="G88" s="5"/>
      <c r="H88" s="5"/>
    </row>
    <row r="89" spans="1:8" x14ac:dyDescent="0.25">
      <c r="A89" s="5"/>
      <c r="B89" s="5"/>
      <c r="C89" s="5"/>
      <c r="D89" s="5"/>
      <c r="E89" s="5"/>
      <c r="F89" s="5"/>
      <c r="G89" s="5"/>
      <c r="H89" s="5"/>
    </row>
    <row r="90" spans="1:8" x14ac:dyDescent="0.25">
      <c r="A90" s="5"/>
      <c r="B90" s="5"/>
      <c r="C90" s="5"/>
      <c r="D90" s="5"/>
      <c r="E90" s="5"/>
      <c r="F90" s="5"/>
      <c r="G90" s="5"/>
      <c r="H90" s="5"/>
    </row>
    <row r="91" spans="1:8" x14ac:dyDescent="0.25">
      <c r="A91" s="5"/>
      <c r="B91" s="5"/>
      <c r="C91" s="5"/>
      <c r="D91" s="5"/>
      <c r="E91" s="5"/>
      <c r="F91" s="5"/>
      <c r="G91" s="5"/>
      <c r="H91" s="5"/>
    </row>
    <row r="92" spans="1:8" x14ac:dyDescent="0.25">
      <c r="A92" s="5"/>
      <c r="B92" s="5"/>
      <c r="C92" s="5"/>
      <c r="D92" s="5"/>
      <c r="E92" s="5"/>
      <c r="F92" s="5"/>
      <c r="G92" s="5"/>
      <c r="H92" s="5"/>
    </row>
    <row r="93" spans="1:8" x14ac:dyDescent="0.25">
      <c r="A93" s="5"/>
      <c r="B93" s="5"/>
      <c r="C93" s="5"/>
      <c r="D93" s="5"/>
      <c r="E93" s="5"/>
      <c r="F93" s="5"/>
      <c r="G93" s="5"/>
      <c r="H93" s="5"/>
    </row>
    <row r="94" spans="1:8" x14ac:dyDescent="0.25">
      <c r="A94" s="5"/>
      <c r="B94" s="5"/>
      <c r="C94" s="5"/>
      <c r="D94" s="5"/>
      <c r="E94" s="5"/>
      <c r="F94" s="5"/>
      <c r="G94" s="5"/>
      <c r="H94" s="5"/>
    </row>
    <row r="95" spans="1:8" x14ac:dyDescent="0.25">
      <c r="A95" s="5"/>
      <c r="B95" s="5"/>
      <c r="C95" s="5"/>
      <c r="D95" s="5"/>
      <c r="E95" s="5"/>
      <c r="F95" s="5"/>
      <c r="G95" s="5"/>
      <c r="H95" s="5"/>
    </row>
    <row r="96" spans="1:8" x14ac:dyDescent="0.25">
      <c r="A96" s="5"/>
      <c r="B96" s="5"/>
      <c r="C96" s="5"/>
      <c r="D96" s="5"/>
      <c r="E96" s="5"/>
      <c r="F96" s="5"/>
      <c r="G96" s="5"/>
      <c r="H96" s="5"/>
    </row>
    <row r="97" spans="1:8" x14ac:dyDescent="0.25">
      <c r="A97" s="5"/>
      <c r="B97" s="5"/>
      <c r="C97" s="5"/>
      <c r="D97" s="5"/>
      <c r="E97" s="5"/>
      <c r="F97" s="5"/>
      <c r="G97" s="5"/>
      <c r="H97" s="5"/>
    </row>
    <row r="98" spans="1:8" x14ac:dyDescent="0.25">
      <c r="A98" s="5"/>
      <c r="B98" s="5"/>
      <c r="C98" s="5"/>
      <c r="D98" s="5"/>
      <c r="E98" s="5"/>
      <c r="F98" s="5"/>
      <c r="G98" s="5"/>
      <c r="H98" s="5"/>
    </row>
    <row r="99" spans="1:8" x14ac:dyDescent="0.25">
      <c r="A99" s="5"/>
      <c r="B99" s="5"/>
      <c r="C99" s="5"/>
      <c r="D99" s="5"/>
      <c r="E99" s="5"/>
      <c r="F99" s="5"/>
      <c r="G99" s="5"/>
      <c r="H99" s="5"/>
    </row>
    <row r="100" spans="1:8" x14ac:dyDescent="0.25">
      <c r="A100" s="5"/>
      <c r="B100" s="5"/>
      <c r="C100" s="5"/>
      <c r="D100" s="5"/>
      <c r="E100" s="5"/>
      <c r="F100" s="5"/>
      <c r="G100" s="5"/>
      <c r="H100" s="5"/>
    </row>
    <row r="101" spans="1:8" x14ac:dyDescent="0.25">
      <c r="A101" s="5"/>
      <c r="B101" s="5"/>
      <c r="C101" s="5"/>
      <c r="D101" s="5"/>
      <c r="E101" s="5"/>
      <c r="F101" s="5"/>
      <c r="G101" s="5"/>
      <c r="H101" s="5"/>
    </row>
    <row r="102" spans="1:8" x14ac:dyDescent="0.25">
      <c r="A102" s="5"/>
      <c r="B102" s="5"/>
      <c r="C102" s="5"/>
      <c r="D102" s="5"/>
      <c r="E102" s="5"/>
      <c r="F102" s="5"/>
      <c r="G102" s="5"/>
      <c r="H102" s="5"/>
    </row>
    <row r="103" spans="1:8" x14ac:dyDescent="0.25">
      <c r="A103" s="5"/>
      <c r="B103" s="5"/>
      <c r="C103" s="5"/>
      <c r="D103" s="5"/>
      <c r="E103" s="5"/>
      <c r="F103" s="5"/>
      <c r="G103" s="5"/>
      <c r="H103" s="5"/>
    </row>
    <row r="104" spans="1:8" x14ac:dyDescent="0.25">
      <c r="A104" s="5"/>
      <c r="B104" s="5"/>
      <c r="C104" s="5"/>
      <c r="D104" s="5"/>
      <c r="E104" s="5"/>
      <c r="F104" s="5"/>
      <c r="G104" s="5"/>
      <c r="H104" s="5"/>
    </row>
    <row r="105" spans="1:8" x14ac:dyDescent="0.25">
      <c r="A105" s="5"/>
      <c r="B105" s="5"/>
      <c r="C105" s="5"/>
      <c r="D105" s="5"/>
      <c r="E105" s="5"/>
      <c r="F105" s="5"/>
      <c r="G105" s="5"/>
      <c r="H105" s="5"/>
    </row>
    <row r="106" spans="1:8" x14ac:dyDescent="0.25">
      <c r="A106" s="5"/>
      <c r="B106" s="5"/>
      <c r="C106" s="5"/>
      <c r="D106" s="5"/>
      <c r="E106" s="5"/>
      <c r="F106" s="5"/>
      <c r="G106" s="5"/>
      <c r="H106" s="5"/>
    </row>
    <row r="107" spans="1:8" x14ac:dyDescent="0.25">
      <c r="A107" s="5"/>
      <c r="B107" s="5"/>
      <c r="C107" s="5"/>
      <c r="D107" s="5"/>
      <c r="E107" s="5"/>
      <c r="F107" s="5"/>
      <c r="G107" s="5"/>
      <c r="H107" s="5"/>
    </row>
    <row r="108" spans="1:8" x14ac:dyDescent="0.25">
      <c r="A108" s="5"/>
      <c r="B108" s="5"/>
      <c r="C108" s="5"/>
      <c r="D108" s="5"/>
      <c r="E108" s="5"/>
      <c r="F108" s="5"/>
      <c r="G108" s="5"/>
      <c r="H108" s="5"/>
    </row>
    <row r="109" spans="1:8" x14ac:dyDescent="0.25">
      <c r="A109" s="5"/>
      <c r="B109" s="5"/>
      <c r="C109" s="5"/>
      <c r="D109" s="5"/>
      <c r="E109" s="5"/>
      <c r="F109" s="5"/>
      <c r="G109" s="5"/>
      <c r="H109" s="5"/>
    </row>
    <row r="110" spans="1:8" x14ac:dyDescent="0.25">
      <c r="A110" s="5"/>
      <c r="B110" s="5"/>
      <c r="C110" s="5"/>
      <c r="D110" s="5"/>
      <c r="E110" s="5"/>
      <c r="F110" s="5"/>
      <c r="G110" s="5"/>
      <c r="H110" s="5"/>
    </row>
    <row r="111" spans="1:8" x14ac:dyDescent="0.25">
      <c r="A111" s="5"/>
      <c r="B111" s="5"/>
      <c r="C111" s="5"/>
      <c r="D111" s="5"/>
      <c r="E111" s="5"/>
      <c r="F111" s="5"/>
      <c r="G111" s="5"/>
      <c r="H111" s="5"/>
    </row>
    <row r="112" spans="1:8" x14ac:dyDescent="0.25">
      <c r="A112" s="5"/>
      <c r="B112" s="5"/>
      <c r="C112" s="5"/>
      <c r="D112" s="5"/>
      <c r="E112" s="5"/>
      <c r="F112" s="5"/>
      <c r="G112" s="5"/>
      <c r="H112" s="5"/>
    </row>
    <row r="113" spans="1:8" x14ac:dyDescent="0.25">
      <c r="A113" s="5"/>
      <c r="B113" s="5"/>
      <c r="C113" s="5"/>
      <c r="D113" s="5"/>
      <c r="E113" s="5"/>
      <c r="F113" s="5"/>
      <c r="G113" s="5"/>
      <c r="H113" s="5"/>
    </row>
    <row r="114" spans="1:8" x14ac:dyDescent="0.25">
      <c r="A114" s="5"/>
      <c r="B114" s="5"/>
      <c r="C114" s="5"/>
      <c r="D114" s="5"/>
      <c r="E114" s="5"/>
      <c r="F114" s="5"/>
      <c r="G114" s="5"/>
      <c r="H114" s="5"/>
    </row>
    <row r="115" spans="1:8" x14ac:dyDescent="0.25">
      <c r="A115" s="5"/>
      <c r="B115" s="5"/>
      <c r="C115" s="5"/>
      <c r="D115" s="5"/>
      <c r="E115" s="5"/>
      <c r="F115" s="5"/>
      <c r="G115" s="5"/>
      <c r="H115" s="5"/>
    </row>
    <row r="116" spans="1:8" x14ac:dyDescent="0.25">
      <c r="A116" s="5"/>
      <c r="B116" s="5"/>
      <c r="C116" s="5"/>
      <c r="D116" s="5"/>
      <c r="E116" s="5"/>
      <c r="F116" s="5"/>
      <c r="G116" s="5"/>
      <c r="H116" s="5"/>
    </row>
    <row r="117" spans="1:8" x14ac:dyDescent="0.25">
      <c r="A117" s="4"/>
    </row>
    <row r="118" spans="1:8" x14ac:dyDescent="0.25">
      <c r="A118" s="4"/>
    </row>
    <row r="119" spans="1:8" x14ac:dyDescent="0.25">
      <c r="A119" s="4"/>
    </row>
    <row r="120" spans="1:8" x14ac:dyDescent="0.25">
      <c r="A120" s="4"/>
    </row>
  </sheetData>
  <mergeCells count="2">
    <mergeCell ref="A1:F1"/>
    <mergeCell ref="A3:F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DD2F9-8991-4B5E-B389-264E82ED0C67}">
  <dimension ref="A1:I120"/>
  <sheetViews>
    <sheetView zoomScaleNormal="100" workbookViewId="0">
      <selection sqref="A1:F1"/>
    </sheetView>
  </sheetViews>
  <sheetFormatPr defaultRowHeight="15" x14ac:dyDescent="0.25"/>
  <cols>
    <col min="1" max="1" width="8" bestFit="1" customWidth="1"/>
    <col min="2" max="2" width="68.7109375" customWidth="1"/>
    <col min="3" max="3" width="12" bestFit="1" customWidth="1"/>
    <col min="5" max="5" width="16.85546875" customWidth="1"/>
    <col min="6" max="6" width="15.5703125" customWidth="1"/>
  </cols>
  <sheetData>
    <row r="1" spans="1:9" x14ac:dyDescent="0.25">
      <c r="A1" s="33" t="s">
        <v>80</v>
      </c>
      <c r="B1" s="34"/>
      <c r="C1" s="34"/>
      <c r="D1" s="34"/>
      <c r="E1" s="34"/>
      <c r="F1" s="34"/>
    </row>
    <row r="2" spans="1:9" ht="15.75" x14ac:dyDescent="0.25">
      <c r="A2" s="2"/>
      <c r="B2" s="3"/>
      <c r="C2" s="3"/>
      <c r="D2" s="3"/>
    </row>
    <row r="3" spans="1:9" x14ac:dyDescent="0.25">
      <c r="A3" s="35" t="s">
        <v>67</v>
      </c>
      <c r="B3" s="35"/>
      <c r="C3" s="35"/>
      <c r="D3" s="35"/>
      <c r="E3" s="35"/>
      <c r="F3" s="35"/>
    </row>
    <row r="4" spans="1:9" x14ac:dyDescent="0.25">
      <c r="A4" s="1"/>
    </row>
    <row r="5" spans="1:9" ht="30" x14ac:dyDescent="0.25">
      <c r="A5" s="25" t="s">
        <v>0</v>
      </c>
      <c r="B5" s="26" t="s">
        <v>1</v>
      </c>
      <c r="C5" s="25" t="s">
        <v>2</v>
      </c>
      <c r="D5" s="26" t="s">
        <v>3</v>
      </c>
      <c r="E5" s="25" t="s">
        <v>4</v>
      </c>
      <c r="F5" s="25" t="s">
        <v>8</v>
      </c>
    </row>
    <row r="6" spans="1:9" x14ac:dyDescent="0.25">
      <c r="A6" s="10" t="s">
        <v>63</v>
      </c>
      <c r="B6" s="11" t="s">
        <v>48</v>
      </c>
      <c r="C6" s="12" t="s">
        <v>61</v>
      </c>
      <c r="D6" s="12"/>
      <c r="E6" s="12"/>
      <c r="F6" s="12"/>
    </row>
    <row r="7" spans="1:9" x14ac:dyDescent="0.25">
      <c r="A7" s="9">
        <v>1</v>
      </c>
      <c r="B7" s="8" t="s">
        <v>10</v>
      </c>
      <c r="C7" s="9" t="s">
        <v>5</v>
      </c>
      <c r="D7" s="9">
        <v>1</v>
      </c>
      <c r="E7" s="17">
        <v>0</v>
      </c>
      <c r="F7" s="17">
        <f>D7*E7</f>
        <v>0</v>
      </c>
      <c r="I7" s="6"/>
    </row>
    <row r="8" spans="1:9" x14ac:dyDescent="0.25">
      <c r="A8" s="9">
        <v>2</v>
      </c>
      <c r="B8" s="8" t="s">
        <v>11</v>
      </c>
      <c r="C8" s="9" t="s">
        <v>5</v>
      </c>
      <c r="D8" s="9">
        <v>1</v>
      </c>
      <c r="E8" s="17">
        <v>0</v>
      </c>
      <c r="F8" s="17">
        <f t="shared" ref="F8:F35" si="0">D8*E8</f>
        <v>0</v>
      </c>
      <c r="I8" s="7"/>
    </row>
    <row r="9" spans="1:9" x14ac:dyDescent="0.25">
      <c r="A9" s="9">
        <v>3</v>
      </c>
      <c r="B9" s="8" t="s">
        <v>12</v>
      </c>
      <c r="C9" s="9" t="s">
        <v>5</v>
      </c>
      <c r="D9" s="9">
        <v>1</v>
      </c>
      <c r="E9" s="17">
        <v>0</v>
      </c>
      <c r="F9" s="17">
        <f t="shared" si="0"/>
        <v>0</v>
      </c>
      <c r="I9" s="7"/>
    </row>
    <row r="10" spans="1:9" x14ac:dyDescent="0.25">
      <c r="A10" s="9">
        <v>4</v>
      </c>
      <c r="B10" s="8" t="s">
        <v>13</v>
      </c>
      <c r="C10" s="9" t="s">
        <v>5</v>
      </c>
      <c r="D10" s="9">
        <v>1</v>
      </c>
      <c r="E10" s="17">
        <v>0</v>
      </c>
      <c r="F10" s="17">
        <f t="shared" si="0"/>
        <v>0</v>
      </c>
      <c r="I10" s="7"/>
    </row>
    <row r="11" spans="1:9" x14ac:dyDescent="0.25">
      <c r="A11" s="9">
        <v>5</v>
      </c>
      <c r="B11" s="8" t="s">
        <v>14</v>
      </c>
      <c r="C11" s="9" t="s">
        <v>5</v>
      </c>
      <c r="D11" s="9">
        <v>1</v>
      </c>
      <c r="E11" s="17">
        <v>0</v>
      </c>
      <c r="F11" s="17">
        <f t="shared" si="0"/>
        <v>0</v>
      </c>
      <c r="I11" s="7"/>
    </row>
    <row r="12" spans="1:9" ht="45" x14ac:dyDescent="0.25">
      <c r="A12" s="9">
        <v>6</v>
      </c>
      <c r="B12" s="8" t="s">
        <v>15</v>
      </c>
      <c r="C12" s="9" t="s">
        <v>5</v>
      </c>
      <c r="D12" s="9">
        <v>1</v>
      </c>
      <c r="E12" s="17">
        <v>0</v>
      </c>
      <c r="F12" s="17">
        <f t="shared" si="0"/>
        <v>0</v>
      </c>
      <c r="I12" s="7"/>
    </row>
    <row r="13" spans="1:9" x14ac:dyDescent="0.25">
      <c r="A13" s="9">
        <v>7</v>
      </c>
      <c r="B13" s="8" t="s">
        <v>16</v>
      </c>
      <c r="C13" s="9" t="s">
        <v>5</v>
      </c>
      <c r="D13" s="9">
        <v>1</v>
      </c>
      <c r="E13" s="17">
        <v>0</v>
      </c>
      <c r="F13" s="17">
        <f t="shared" si="0"/>
        <v>0</v>
      </c>
      <c r="I13" s="7"/>
    </row>
    <row r="14" spans="1:9" x14ac:dyDescent="0.25">
      <c r="A14" s="9">
        <v>8</v>
      </c>
      <c r="B14" s="8" t="s">
        <v>49</v>
      </c>
      <c r="C14" s="9" t="s">
        <v>64</v>
      </c>
      <c r="D14" s="9">
        <v>30</v>
      </c>
      <c r="E14" s="17">
        <v>0</v>
      </c>
      <c r="F14" s="17">
        <f t="shared" si="0"/>
        <v>0</v>
      </c>
      <c r="I14" s="7"/>
    </row>
    <row r="15" spans="1:9" ht="17.25" x14ac:dyDescent="0.25">
      <c r="A15" s="9">
        <v>9</v>
      </c>
      <c r="B15" s="8" t="s">
        <v>68</v>
      </c>
      <c r="C15" s="9" t="s">
        <v>47</v>
      </c>
      <c r="D15" s="9">
        <v>22</v>
      </c>
      <c r="E15" s="17">
        <v>0</v>
      </c>
      <c r="F15" s="17">
        <f t="shared" si="0"/>
        <v>0</v>
      </c>
      <c r="I15" s="7"/>
    </row>
    <row r="16" spans="1:9" x14ac:dyDescent="0.25">
      <c r="A16" s="9">
        <v>10</v>
      </c>
      <c r="B16" s="8" t="s">
        <v>17</v>
      </c>
      <c r="C16" s="9" t="s">
        <v>5</v>
      </c>
      <c r="D16" s="9">
        <v>1</v>
      </c>
      <c r="E16" s="17">
        <v>0</v>
      </c>
      <c r="F16" s="17">
        <f t="shared" si="0"/>
        <v>0</v>
      </c>
      <c r="I16" s="7"/>
    </row>
    <row r="17" spans="1:9" x14ac:dyDescent="0.25">
      <c r="A17" s="13" t="s">
        <v>63</v>
      </c>
      <c r="B17" s="11" t="s">
        <v>50</v>
      </c>
      <c r="C17" s="14" t="s">
        <v>61</v>
      </c>
      <c r="D17" s="14"/>
      <c r="E17" s="18"/>
      <c r="F17" s="18"/>
      <c r="I17" s="7"/>
    </row>
    <row r="18" spans="1:9" x14ac:dyDescent="0.25">
      <c r="A18" s="9">
        <v>11</v>
      </c>
      <c r="B18" s="8" t="s">
        <v>18</v>
      </c>
      <c r="C18" s="9" t="s">
        <v>5</v>
      </c>
      <c r="D18" s="9">
        <v>1</v>
      </c>
      <c r="E18" s="17">
        <v>0</v>
      </c>
      <c r="F18" s="17">
        <f t="shared" si="0"/>
        <v>0</v>
      </c>
      <c r="I18" s="7"/>
    </row>
    <row r="19" spans="1:9" x14ac:dyDescent="0.25">
      <c r="A19" s="9">
        <v>12</v>
      </c>
      <c r="B19" s="8" t="s">
        <v>19</v>
      </c>
      <c r="C19" s="9" t="s">
        <v>5</v>
      </c>
      <c r="D19" s="9">
        <v>1</v>
      </c>
      <c r="E19" s="17">
        <v>0</v>
      </c>
      <c r="F19" s="17">
        <f t="shared" si="0"/>
        <v>0</v>
      </c>
      <c r="I19" s="7"/>
    </row>
    <row r="20" spans="1:9" x14ac:dyDescent="0.25">
      <c r="A20" s="9">
        <v>13</v>
      </c>
      <c r="B20" s="8" t="s">
        <v>20</v>
      </c>
      <c r="C20" s="9" t="s">
        <v>5</v>
      </c>
      <c r="D20" s="9">
        <v>1</v>
      </c>
      <c r="E20" s="17">
        <v>0</v>
      </c>
      <c r="F20" s="17">
        <f t="shared" si="0"/>
        <v>0</v>
      </c>
      <c r="I20" s="6"/>
    </row>
    <row r="21" spans="1:9" x14ac:dyDescent="0.25">
      <c r="A21" s="9">
        <v>14</v>
      </c>
      <c r="B21" s="8" t="s">
        <v>51</v>
      </c>
      <c r="C21" s="9" t="s">
        <v>5</v>
      </c>
      <c r="D21" s="9">
        <v>1</v>
      </c>
      <c r="E21" s="17">
        <v>0</v>
      </c>
      <c r="F21" s="17">
        <f t="shared" si="0"/>
        <v>0</v>
      </c>
      <c r="I21" s="7"/>
    </row>
    <row r="22" spans="1:9" x14ac:dyDescent="0.25">
      <c r="A22" s="9">
        <v>15</v>
      </c>
      <c r="B22" s="8" t="s">
        <v>52</v>
      </c>
      <c r="C22" s="9" t="s">
        <v>5</v>
      </c>
      <c r="D22" s="9">
        <v>1</v>
      </c>
      <c r="E22" s="17">
        <v>0</v>
      </c>
      <c r="F22" s="17">
        <f t="shared" si="0"/>
        <v>0</v>
      </c>
      <c r="I22" s="7"/>
    </row>
    <row r="23" spans="1:9" x14ac:dyDescent="0.25">
      <c r="A23" s="9">
        <v>16</v>
      </c>
      <c r="B23" s="8" t="s">
        <v>21</v>
      </c>
      <c r="C23" s="9" t="s">
        <v>5</v>
      </c>
      <c r="D23" s="9">
        <v>1</v>
      </c>
      <c r="E23" s="17">
        <v>0</v>
      </c>
      <c r="F23" s="17">
        <f t="shared" si="0"/>
        <v>0</v>
      </c>
      <c r="I23" s="7"/>
    </row>
    <row r="24" spans="1:9" x14ac:dyDescent="0.25">
      <c r="A24" s="9">
        <v>17</v>
      </c>
      <c r="B24" s="8" t="s">
        <v>53</v>
      </c>
      <c r="C24" s="9" t="s">
        <v>5</v>
      </c>
      <c r="D24" s="9">
        <v>1</v>
      </c>
      <c r="E24" s="17">
        <v>0</v>
      </c>
      <c r="F24" s="17">
        <f t="shared" si="0"/>
        <v>0</v>
      </c>
      <c r="I24" s="7"/>
    </row>
    <row r="25" spans="1:9" x14ac:dyDescent="0.25">
      <c r="A25" s="13" t="s">
        <v>63</v>
      </c>
      <c r="B25" s="11" t="s">
        <v>54</v>
      </c>
      <c r="C25" s="14" t="s">
        <v>61</v>
      </c>
      <c r="D25" s="14"/>
      <c r="E25" s="18"/>
      <c r="F25" s="18"/>
      <c r="I25" s="7"/>
    </row>
    <row r="26" spans="1:9" x14ac:dyDescent="0.25">
      <c r="A26" s="9">
        <v>18</v>
      </c>
      <c r="B26" s="8" t="s">
        <v>60</v>
      </c>
      <c r="C26" s="9" t="s">
        <v>5</v>
      </c>
      <c r="D26" s="9">
        <v>1</v>
      </c>
      <c r="E26" s="17">
        <v>0</v>
      </c>
      <c r="F26" s="17">
        <f t="shared" si="0"/>
        <v>0</v>
      </c>
      <c r="I26" s="7"/>
    </row>
    <row r="27" spans="1:9" x14ac:dyDescent="0.25">
      <c r="A27" s="9">
        <v>19</v>
      </c>
      <c r="B27" s="8" t="s">
        <v>22</v>
      </c>
      <c r="C27" s="9" t="s">
        <v>5</v>
      </c>
      <c r="D27" s="9">
        <v>1</v>
      </c>
      <c r="E27" s="17">
        <v>0</v>
      </c>
      <c r="F27" s="17">
        <f t="shared" si="0"/>
        <v>0</v>
      </c>
      <c r="I27" s="7"/>
    </row>
    <row r="28" spans="1:9" x14ac:dyDescent="0.25">
      <c r="A28" s="9">
        <v>20</v>
      </c>
      <c r="B28" s="8" t="s">
        <v>23</v>
      </c>
      <c r="C28" s="9" t="s">
        <v>5</v>
      </c>
      <c r="D28" s="9">
        <v>1</v>
      </c>
      <c r="E28" s="17">
        <v>0</v>
      </c>
      <c r="F28" s="17">
        <f t="shared" si="0"/>
        <v>0</v>
      </c>
      <c r="I28" s="7"/>
    </row>
    <row r="29" spans="1:9" x14ac:dyDescent="0.25">
      <c r="A29" s="9">
        <v>21</v>
      </c>
      <c r="B29" s="8" t="s">
        <v>24</v>
      </c>
      <c r="C29" s="9" t="s">
        <v>5</v>
      </c>
      <c r="D29" s="9">
        <v>1</v>
      </c>
      <c r="E29" s="17">
        <v>0</v>
      </c>
      <c r="F29" s="17">
        <f t="shared" si="0"/>
        <v>0</v>
      </c>
      <c r="I29" s="7"/>
    </row>
    <row r="30" spans="1:9" x14ac:dyDescent="0.25">
      <c r="A30" s="9">
        <v>22</v>
      </c>
      <c r="B30" s="8" t="s">
        <v>25</v>
      </c>
      <c r="C30" s="9" t="s">
        <v>5</v>
      </c>
      <c r="D30" s="9">
        <v>1</v>
      </c>
      <c r="E30" s="17">
        <v>0</v>
      </c>
      <c r="F30" s="17">
        <f t="shared" si="0"/>
        <v>0</v>
      </c>
      <c r="I30" s="6"/>
    </row>
    <row r="31" spans="1:9" x14ac:dyDescent="0.25">
      <c r="A31" s="9">
        <v>23</v>
      </c>
      <c r="B31" s="8" t="s">
        <v>26</v>
      </c>
      <c r="C31" s="9" t="s">
        <v>5</v>
      </c>
      <c r="D31" s="9">
        <v>2</v>
      </c>
      <c r="E31" s="17">
        <v>0</v>
      </c>
      <c r="F31" s="17">
        <f t="shared" ref="F31:F34" si="1">D31*E31</f>
        <v>0</v>
      </c>
      <c r="I31" s="6"/>
    </row>
    <row r="32" spans="1:9" x14ac:dyDescent="0.25">
      <c r="A32" s="9">
        <v>24</v>
      </c>
      <c r="B32" s="8" t="s">
        <v>27</v>
      </c>
      <c r="C32" s="9" t="s">
        <v>5</v>
      </c>
      <c r="D32" s="9">
        <v>1</v>
      </c>
      <c r="E32" s="17">
        <v>0</v>
      </c>
      <c r="F32" s="17">
        <f t="shared" si="1"/>
        <v>0</v>
      </c>
      <c r="I32" s="6"/>
    </row>
    <row r="33" spans="1:9" x14ac:dyDescent="0.25">
      <c r="A33" s="9">
        <v>25</v>
      </c>
      <c r="B33" s="8" t="s">
        <v>28</v>
      </c>
      <c r="C33" s="9" t="s">
        <v>5</v>
      </c>
      <c r="D33" s="9">
        <v>1</v>
      </c>
      <c r="E33" s="17">
        <v>0</v>
      </c>
      <c r="F33" s="17">
        <f t="shared" si="1"/>
        <v>0</v>
      </c>
      <c r="I33" s="6"/>
    </row>
    <row r="34" spans="1:9" x14ac:dyDescent="0.25">
      <c r="A34" s="9">
        <v>26</v>
      </c>
      <c r="B34" s="8" t="s">
        <v>29</v>
      </c>
      <c r="C34" s="9" t="s">
        <v>5</v>
      </c>
      <c r="D34" s="9">
        <v>2</v>
      </c>
      <c r="E34" s="17">
        <v>0</v>
      </c>
      <c r="F34" s="17">
        <f t="shared" si="1"/>
        <v>0</v>
      </c>
      <c r="I34" s="6"/>
    </row>
    <row r="35" spans="1:9" x14ac:dyDescent="0.25">
      <c r="A35" s="9">
        <v>27</v>
      </c>
      <c r="B35" s="8" t="s">
        <v>30</v>
      </c>
      <c r="C35" s="9" t="s">
        <v>5</v>
      </c>
      <c r="D35" s="9">
        <v>1</v>
      </c>
      <c r="E35" s="17">
        <v>0</v>
      </c>
      <c r="F35" s="17">
        <f t="shared" si="0"/>
        <v>0</v>
      </c>
      <c r="I35" s="7"/>
    </row>
    <row r="36" spans="1:9" x14ac:dyDescent="0.25">
      <c r="A36" s="13" t="s">
        <v>63</v>
      </c>
      <c r="B36" s="11" t="s">
        <v>55</v>
      </c>
      <c r="C36" s="14" t="s">
        <v>61</v>
      </c>
      <c r="D36" s="14"/>
      <c r="E36" s="18"/>
      <c r="F36" s="18"/>
      <c r="I36" s="7"/>
    </row>
    <row r="37" spans="1:9" x14ac:dyDescent="0.25">
      <c r="A37" s="9">
        <v>28</v>
      </c>
      <c r="B37" s="8" t="s">
        <v>31</v>
      </c>
      <c r="C37" s="9" t="s">
        <v>5</v>
      </c>
      <c r="D37" s="9">
        <v>1</v>
      </c>
      <c r="E37" s="17">
        <v>0</v>
      </c>
      <c r="F37" s="17">
        <f t="shared" ref="F37:F59" si="2">D37*E37</f>
        <v>0</v>
      </c>
      <c r="I37" s="7"/>
    </row>
    <row r="38" spans="1:9" x14ac:dyDescent="0.25">
      <c r="A38" s="9">
        <v>29</v>
      </c>
      <c r="B38" s="8" t="s">
        <v>32</v>
      </c>
      <c r="C38" s="9" t="s">
        <v>5</v>
      </c>
      <c r="D38" s="9">
        <v>1</v>
      </c>
      <c r="E38" s="17">
        <v>0</v>
      </c>
      <c r="F38" s="17">
        <f t="shared" si="2"/>
        <v>0</v>
      </c>
      <c r="I38" s="7"/>
    </row>
    <row r="39" spans="1:9" x14ac:dyDescent="0.25">
      <c r="A39" s="9">
        <v>30</v>
      </c>
      <c r="B39" s="8" t="s">
        <v>33</v>
      </c>
      <c r="C39" s="9" t="s">
        <v>5</v>
      </c>
      <c r="D39" s="9">
        <v>1</v>
      </c>
      <c r="E39" s="17">
        <v>0</v>
      </c>
      <c r="F39" s="17">
        <f t="shared" si="2"/>
        <v>0</v>
      </c>
      <c r="I39" s="7"/>
    </row>
    <row r="40" spans="1:9" x14ac:dyDescent="0.25">
      <c r="A40" s="9">
        <v>31</v>
      </c>
      <c r="B40" s="8" t="s">
        <v>56</v>
      </c>
      <c r="C40" s="9" t="s">
        <v>5</v>
      </c>
      <c r="D40" s="9">
        <v>1</v>
      </c>
      <c r="E40" s="17">
        <v>0</v>
      </c>
      <c r="F40" s="17">
        <f t="shared" si="2"/>
        <v>0</v>
      </c>
      <c r="I40" s="7"/>
    </row>
    <row r="41" spans="1:9" x14ac:dyDescent="0.25">
      <c r="A41" s="9">
        <v>32</v>
      </c>
      <c r="B41" s="8" t="s">
        <v>83</v>
      </c>
      <c r="C41" s="9" t="s">
        <v>5</v>
      </c>
      <c r="D41" s="9">
        <v>1</v>
      </c>
      <c r="E41" s="17">
        <v>0</v>
      </c>
      <c r="F41" s="17">
        <f t="shared" si="2"/>
        <v>0</v>
      </c>
      <c r="I41" s="7"/>
    </row>
    <row r="42" spans="1:9" x14ac:dyDescent="0.25">
      <c r="A42" s="13" t="s">
        <v>63</v>
      </c>
      <c r="B42" s="11" t="s">
        <v>57</v>
      </c>
      <c r="C42" s="14" t="s">
        <v>61</v>
      </c>
      <c r="D42" s="14"/>
      <c r="E42" s="18"/>
      <c r="F42" s="18"/>
      <c r="I42" s="7"/>
    </row>
    <row r="43" spans="1:9" x14ac:dyDescent="0.25">
      <c r="A43" s="9">
        <v>33</v>
      </c>
      <c r="B43" s="8" t="s">
        <v>34</v>
      </c>
      <c r="C43" s="9" t="s">
        <v>5</v>
      </c>
      <c r="D43" s="9">
        <v>1</v>
      </c>
      <c r="E43" s="17">
        <v>0</v>
      </c>
      <c r="F43" s="17">
        <f t="shared" si="2"/>
        <v>0</v>
      </c>
      <c r="I43" s="7"/>
    </row>
    <row r="44" spans="1:9" x14ac:dyDescent="0.25">
      <c r="A44" s="9">
        <v>34</v>
      </c>
      <c r="B44" s="8" t="s">
        <v>58</v>
      </c>
      <c r="C44" s="9" t="s">
        <v>5</v>
      </c>
      <c r="D44" s="9">
        <v>1</v>
      </c>
      <c r="E44" s="17">
        <v>0</v>
      </c>
      <c r="F44" s="17">
        <f t="shared" si="2"/>
        <v>0</v>
      </c>
      <c r="I44" s="7"/>
    </row>
    <row r="45" spans="1:9" x14ac:dyDescent="0.25">
      <c r="A45" s="9">
        <v>35</v>
      </c>
      <c r="B45" s="8" t="s">
        <v>35</v>
      </c>
      <c r="C45" s="9" t="s">
        <v>5</v>
      </c>
      <c r="D45" s="9">
        <v>1</v>
      </c>
      <c r="E45" s="17">
        <v>0</v>
      </c>
      <c r="F45" s="17">
        <f t="shared" si="2"/>
        <v>0</v>
      </c>
      <c r="I45" s="6"/>
    </row>
    <row r="46" spans="1:9" x14ac:dyDescent="0.25">
      <c r="A46" s="13" t="s">
        <v>63</v>
      </c>
      <c r="B46" s="11" t="s">
        <v>59</v>
      </c>
      <c r="C46" s="14" t="s">
        <v>61</v>
      </c>
      <c r="D46" s="14"/>
      <c r="E46" s="18"/>
      <c r="F46" s="18"/>
      <c r="I46" s="6"/>
    </row>
    <row r="47" spans="1:9" ht="30" x14ac:dyDescent="0.25">
      <c r="A47" s="9">
        <v>36</v>
      </c>
      <c r="B47" s="8" t="s">
        <v>36</v>
      </c>
      <c r="C47" s="9" t="s">
        <v>47</v>
      </c>
      <c r="D47" s="9">
        <v>950</v>
      </c>
      <c r="E47" s="17">
        <v>0</v>
      </c>
      <c r="F47" s="17">
        <f t="shared" si="2"/>
        <v>0</v>
      </c>
      <c r="I47" s="7"/>
    </row>
    <row r="48" spans="1:9" ht="30" x14ac:dyDescent="0.25">
      <c r="A48" s="9">
        <v>37</v>
      </c>
      <c r="B48" s="8" t="s">
        <v>62</v>
      </c>
      <c r="C48" s="9" t="s">
        <v>47</v>
      </c>
      <c r="D48" s="9">
        <v>500</v>
      </c>
      <c r="E48" s="17">
        <v>0</v>
      </c>
      <c r="F48" s="17">
        <f t="shared" si="2"/>
        <v>0</v>
      </c>
      <c r="I48" s="7"/>
    </row>
    <row r="49" spans="1:9" ht="17.25" x14ac:dyDescent="0.25">
      <c r="A49" s="9">
        <v>38</v>
      </c>
      <c r="B49" s="8" t="s">
        <v>37</v>
      </c>
      <c r="C49" s="9" t="s">
        <v>47</v>
      </c>
      <c r="D49" s="9">
        <v>10</v>
      </c>
      <c r="E49" s="17">
        <v>0</v>
      </c>
      <c r="F49" s="17">
        <f t="shared" si="2"/>
        <v>0</v>
      </c>
      <c r="I49" s="7"/>
    </row>
    <row r="50" spans="1:9" ht="17.25" x14ac:dyDescent="0.25">
      <c r="A50" s="9">
        <v>39</v>
      </c>
      <c r="B50" s="8" t="s">
        <v>38</v>
      </c>
      <c r="C50" s="9" t="s">
        <v>47</v>
      </c>
      <c r="D50" s="9">
        <v>30</v>
      </c>
      <c r="E50" s="17">
        <v>0</v>
      </c>
      <c r="F50" s="17">
        <f t="shared" si="2"/>
        <v>0</v>
      </c>
      <c r="I50" s="7"/>
    </row>
    <row r="51" spans="1:9" ht="17.25" x14ac:dyDescent="0.25">
      <c r="A51" s="9">
        <v>40</v>
      </c>
      <c r="B51" s="8" t="s">
        <v>39</v>
      </c>
      <c r="C51" s="9" t="s">
        <v>47</v>
      </c>
      <c r="D51" s="9">
        <v>420</v>
      </c>
      <c r="E51" s="17">
        <v>0</v>
      </c>
      <c r="F51" s="17">
        <f t="shared" ref="F51" si="3">D51*E51</f>
        <v>0</v>
      </c>
      <c r="I51" s="7"/>
    </row>
    <row r="52" spans="1:9" ht="17.25" x14ac:dyDescent="0.25">
      <c r="A52" s="9">
        <v>41</v>
      </c>
      <c r="B52" s="8" t="s">
        <v>40</v>
      </c>
      <c r="C52" s="9" t="s">
        <v>47</v>
      </c>
      <c r="D52" s="9">
        <v>6</v>
      </c>
      <c r="E52" s="17">
        <v>0</v>
      </c>
      <c r="F52" s="17">
        <f t="shared" si="2"/>
        <v>0</v>
      </c>
      <c r="I52" s="7"/>
    </row>
    <row r="53" spans="1:9" ht="17.25" x14ac:dyDescent="0.25">
      <c r="A53" s="9">
        <v>42</v>
      </c>
      <c r="B53" s="8" t="s">
        <v>41</v>
      </c>
      <c r="C53" s="9" t="s">
        <v>47</v>
      </c>
      <c r="D53" s="9">
        <v>12</v>
      </c>
      <c r="E53" s="17">
        <v>0</v>
      </c>
      <c r="F53" s="17">
        <f t="shared" si="2"/>
        <v>0</v>
      </c>
      <c r="I53" s="6"/>
    </row>
    <row r="54" spans="1:9" x14ac:dyDescent="0.25">
      <c r="A54" s="9">
        <v>43</v>
      </c>
      <c r="B54" s="8" t="s">
        <v>42</v>
      </c>
      <c r="C54" s="9" t="s">
        <v>5</v>
      </c>
      <c r="D54" s="9">
        <v>1</v>
      </c>
      <c r="E54" s="17">
        <v>0</v>
      </c>
      <c r="F54" s="17">
        <f t="shared" si="2"/>
        <v>0</v>
      </c>
      <c r="I54" s="7"/>
    </row>
    <row r="55" spans="1:9" x14ac:dyDescent="0.25">
      <c r="A55" s="13" t="s">
        <v>63</v>
      </c>
      <c r="B55" s="11" t="s">
        <v>69</v>
      </c>
      <c r="C55" s="14" t="s">
        <v>61</v>
      </c>
      <c r="D55" s="14"/>
      <c r="E55" s="18"/>
      <c r="F55" s="18"/>
      <c r="I55" s="7"/>
    </row>
    <row r="56" spans="1:9" x14ac:dyDescent="0.25">
      <c r="A56" s="9">
        <v>44</v>
      </c>
      <c r="B56" s="8" t="s">
        <v>43</v>
      </c>
      <c r="C56" s="9" t="s">
        <v>5</v>
      </c>
      <c r="D56" s="9">
        <v>1</v>
      </c>
      <c r="E56" s="17">
        <v>0</v>
      </c>
      <c r="F56" s="17">
        <f t="shared" si="2"/>
        <v>0</v>
      </c>
      <c r="I56" s="6"/>
    </row>
    <row r="57" spans="1:9" x14ac:dyDescent="0.25">
      <c r="A57" s="9">
        <v>45</v>
      </c>
      <c r="B57" s="8" t="s">
        <v>44</v>
      </c>
      <c r="C57" s="9" t="s">
        <v>5</v>
      </c>
      <c r="D57" s="9">
        <v>1</v>
      </c>
      <c r="E57" s="17">
        <v>0</v>
      </c>
      <c r="F57" s="17">
        <f t="shared" si="2"/>
        <v>0</v>
      </c>
      <c r="I57" s="7"/>
    </row>
    <row r="58" spans="1:9" x14ac:dyDescent="0.25">
      <c r="A58" s="9">
        <v>46</v>
      </c>
      <c r="B58" s="8" t="s">
        <v>45</v>
      </c>
      <c r="C58" s="9" t="s">
        <v>5</v>
      </c>
      <c r="D58" s="9">
        <v>1</v>
      </c>
      <c r="E58" s="17">
        <v>0</v>
      </c>
      <c r="F58" s="17">
        <f t="shared" si="2"/>
        <v>0</v>
      </c>
      <c r="I58" s="7"/>
    </row>
    <row r="59" spans="1:9" x14ac:dyDescent="0.25">
      <c r="A59" s="9">
        <v>47</v>
      </c>
      <c r="B59" s="8" t="s">
        <v>46</v>
      </c>
      <c r="C59" s="9" t="s">
        <v>5</v>
      </c>
      <c r="D59" s="9">
        <v>1</v>
      </c>
      <c r="E59" s="17">
        <v>0</v>
      </c>
      <c r="F59" s="17">
        <f t="shared" si="2"/>
        <v>0</v>
      </c>
      <c r="I59" s="7"/>
    </row>
    <row r="60" spans="1:9" x14ac:dyDescent="0.25">
      <c r="A60" s="13" t="s">
        <v>63</v>
      </c>
      <c r="B60" s="11" t="s">
        <v>9</v>
      </c>
      <c r="C60" s="14"/>
      <c r="D60" s="14"/>
      <c r="E60" s="18"/>
      <c r="F60" s="18"/>
      <c r="I60" s="7"/>
    </row>
    <row r="61" spans="1:9" x14ac:dyDescent="0.25">
      <c r="A61" s="9">
        <v>48</v>
      </c>
      <c r="B61" s="8" t="s">
        <v>9</v>
      </c>
      <c r="C61" s="16" t="s">
        <v>6</v>
      </c>
      <c r="D61" s="9">
        <v>15</v>
      </c>
      <c r="E61" s="17">
        <f>SUM(F7:F59)/100</f>
        <v>0</v>
      </c>
      <c r="F61" s="17">
        <f>E61*D61</f>
        <v>0</v>
      </c>
      <c r="I61" s="7"/>
    </row>
    <row r="62" spans="1:9" x14ac:dyDescent="0.25">
      <c r="A62" s="23"/>
      <c r="B62" s="27" t="s">
        <v>7</v>
      </c>
      <c r="C62" s="27"/>
      <c r="D62" s="28"/>
      <c r="E62" s="27"/>
      <c r="F62" s="24">
        <f>SUM(F7:F61)</f>
        <v>0</v>
      </c>
      <c r="I62" s="7"/>
    </row>
    <row r="63" spans="1:9" x14ac:dyDescent="0.25">
      <c r="I63" s="7"/>
    </row>
    <row r="64" spans="1:9" x14ac:dyDescent="0.25">
      <c r="A64" t="s">
        <v>81</v>
      </c>
      <c r="I64" s="7"/>
    </row>
    <row r="65" spans="1:9" x14ac:dyDescent="0.25">
      <c r="I65" s="7"/>
    </row>
    <row r="66" spans="1:9" x14ac:dyDescent="0.25">
      <c r="A66" t="s">
        <v>66</v>
      </c>
      <c r="D66" t="s">
        <v>65</v>
      </c>
      <c r="I66" s="7"/>
    </row>
    <row r="67" spans="1:9" x14ac:dyDescent="0.25">
      <c r="I67" s="7"/>
    </row>
    <row r="68" spans="1:9" x14ac:dyDescent="0.25">
      <c r="I68" s="6"/>
    </row>
    <row r="69" spans="1:9" x14ac:dyDescent="0.25">
      <c r="A69" s="5"/>
      <c r="B69" s="5"/>
      <c r="C69" s="5"/>
      <c r="D69" s="5"/>
      <c r="E69" s="5"/>
      <c r="F69" s="5"/>
      <c r="G69" s="5"/>
      <c r="H69" s="5"/>
      <c r="I69" s="6"/>
    </row>
    <row r="70" spans="1:9" x14ac:dyDescent="0.25">
      <c r="A70" s="5"/>
      <c r="B70" s="5"/>
      <c r="C70" s="5"/>
      <c r="D70" s="5"/>
      <c r="E70" s="5"/>
      <c r="F70" s="5"/>
      <c r="G70" s="5"/>
      <c r="H70" s="5"/>
      <c r="I70" s="6"/>
    </row>
    <row r="71" spans="1:9" x14ac:dyDescent="0.25">
      <c r="A71" s="5"/>
      <c r="B71" s="5"/>
      <c r="C71" s="5"/>
      <c r="D71" s="5"/>
      <c r="E71" s="5"/>
      <c r="F71" s="5"/>
      <c r="G71" s="5"/>
      <c r="H71" s="5"/>
      <c r="I71" s="6"/>
    </row>
    <row r="72" spans="1:9" x14ac:dyDescent="0.25">
      <c r="A72" s="5"/>
      <c r="B72" s="5"/>
      <c r="C72" s="5"/>
      <c r="D72" s="5"/>
      <c r="E72" s="5"/>
      <c r="F72" s="5"/>
      <c r="G72" s="5"/>
      <c r="H72" s="5"/>
    </row>
    <row r="73" spans="1:9" x14ac:dyDescent="0.25">
      <c r="A73" s="5"/>
      <c r="B73" s="5"/>
      <c r="C73" s="5"/>
      <c r="D73" s="5"/>
      <c r="E73" s="5"/>
      <c r="F73" s="5"/>
      <c r="G73" s="5"/>
      <c r="H73" s="5"/>
    </row>
    <row r="74" spans="1:9" x14ac:dyDescent="0.25">
      <c r="A74" s="5"/>
      <c r="B74" s="5"/>
      <c r="C74" s="5"/>
      <c r="D74" s="5"/>
      <c r="E74" s="5"/>
      <c r="F74" s="5"/>
      <c r="G74" s="5"/>
      <c r="H74" s="5"/>
    </row>
    <row r="75" spans="1:9" x14ac:dyDescent="0.25">
      <c r="A75" s="5"/>
      <c r="B75" s="5"/>
      <c r="C75" s="5"/>
      <c r="D75" s="5"/>
      <c r="E75" s="5"/>
      <c r="F75" s="5"/>
      <c r="G75" s="5"/>
      <c r="H75" s="5"/>
    </row>
    <row r="76" spans="1:9" x14ac:dyDescent="0.25">
      <c r="A76" s="5"/>
      <c r="B76" s="5"/>
      <c r="C76" s="5"/>
      <c r="D76" s="5"/>
      <c r="E76" s="5"/>
      <c r="F76" s="5"/>
      <c r="G76" s="5"/>
      <c r="H76" s="5"/>
    </row>
    <row r="77" spans="1:9" x14ac:dyDescent="0.25">
      <c r="A77" s="5"/>
      <c r="B77" s="5"/>
      <c r="C77" s="5"/>
      <c r="D77" s="5"/>
      <c r="E77" s="5"/>
      <c r="F77" s="5"/>
      <c r="G77" s="5"/>
      <c r="H77" s="5"/>
    </row>
    <row r="78" spans="1:9" x14ac:dyDescent="0.25">
      <c r="A78" s="5"/>
      <c r="B78" s="5"/>
      <c r="C78" s="5"/>
      <c r="D78" s="5"/>
      <c r="E78" s="5"/>
      <c r="F78" s="5"/>
      <c r="G78" s="5"/>
      <c r="H78" s="5"/>
    </row>
    <row r="79" spans="1:9" x14ac:dyDescent="0.25">
      <c r="A79" s="5"/>
      <c r="B79" s="5"/>
      <c r="C79" s="5"/>
      <c r="D79" s="5"/>
      <c r="E79" s="5"/>
      <c r="F79" s="5"/>
      <c r="G79" s="5"/>
      <c r="H79" s="5"/>
    </row>
    <row r="80" spans="1:9" x14ac:dyDescent="0.25">
      <c r="A80" s="5"/>
      <c r="B80" s="5"/>
      <c r="C80" s="5"/>
      <c r="D80" s="5"/>
      <c r="E80" s="5"/>
      <c r="F80" s="5"/>
      <c r="G80" s="5"/>
      <c r="H80" s="5"/>
    </row>
    <row r="81" spans="1:8" x14ac:dyDescent="0.25">
      <c r="A81" s="5"/>
      <c r="B81" s="5"/>
      <c r="C81" s="5"/>
      <c r="D81" s="5"/>
      <c r="E81" s="5"/>
      <c r="F81" s="5"/>
      <c r="G81" s="5"/>
      <c r="H81" s="5"/>
    </row>
    <row r="82" spans="1:8" x14ac:dyDescent="0.25">
      <c r="A82" s="5"/>
      <c r="B82" s="5"/>
      <c r="C82" s="5"/>
      <c r="D82" s="5"/>
      <c r="E82" s="5"/>
      <c r="F82" s="5"/>
      <c r="G82" s="5"/>
      <c r="H82" s="5"/>
    </row>
    <row r="83" spans="1:8" x14ac:dyDescent="0.25">
      <c r="A83" s="5"/>
      <c r="B83" s="5"/>
      <c r="C83" s="5"/>
      <c r="D83" s="5"/>
      <c r="E83" s="5"/>
      <c r="F83" s="5"/>
      <c r="G83" s="5"/>
      <c r="H83" s="5"/>
    </row>
    <row r="84" spans="1:8" x14ac:dyDescent="0.25">
      <c r="A84" s="5"/>
      <c r="B84" s="5"/>
      <c r="C84" s="5"/>
      <c r="D84" s="5"/>
      <c r="E84" s="5"/>
      <c r="F84" s="5"/>
      <c r="G84" s="5"/>
      <c r="H84" s="5"/>
    </row>
    <row r="85" spans="1:8" x14ac:dyDescent="0.25">
      <c r="A85" s="5"/>
      <c r="B85" s="5"/>
      <c r="C85" s="5"/>
      <c r="D85" s="5"/>
      <c r="E85" s="5"/>
      <c r="F85" s="5"/>
      <c r="G85" s="5"/>
      <c r="H85" s="5"/>
    </row>
    <row r="86" spans="1:8" x14ac:dyDescent="0.25">
      <c r="A86" s="5"/>
      <c r="B86" s="5"/>
      <c r="C86" s="5"/>
      <c r="D86" s="5"/>
      <c r="E86" s="5"/>
      <c r="F86" s="5"/>
      <c r="G86" s="5"/>
      <c r="H86" s="5"/>
    </row>
    <row r="87" spans="1:8" x14ac:dyDescent="0.25">
      <c r="A87" s="5"/>
      <c r="B87" s="5"/>
      <c r="C87" s="5"/>
      <c r="D87" s="5"/>
      <c r="E87" s="5"/>
      <c r="F87" s="5"/>
      <c r="G87" s="5"/>
      <c r="H87" s="5"/>
    </row>
    <row r="88" spans="1:8" x14ac:dyDescent="0.25">
      <c r="A88" s="5"/>
      <c r="B88" s="5"/>
      <c r="C88" s="5"/>
      <c r="D88" s="5"/>
      <c r="E88" s="5"/>
      <c r="F88" s="5"/>
      <c r="G88" s="5"/>
      <c r="H88" s="5"/>
    </row>
    <row r="89" spans="1:8" x14ac:dyDescent="0.25">
      <c r="A89" s="5"/>
      <c r="B89" s="5"/>
      <c r="C89" s="5"/>
      <c r="D89" s="5"/>
      <c r="E89" s="5"/>
      <c r="F89" s="5"/>
      <c r="G89" s="5"/>
      <c r="H89" s="5"/>
    </row>
    <row r="90" spans="1:8" x14ac:dyDescent="0.25">
      <c r="A90" s="5"/>
      <c r="B90" s="5"/>
      <c r="C90" s="5"/>
      <c r="D90" s="5"/>
      <c r="E90" s="5"/>
      <c r="F90" s="5"/>
      <c r="G90" s="5"/>
      <c r="H90" s="5"/>
    </row>
    <row r="91" spans="1:8" x14ac:dyDescent="0.25">
      <c r="A91" s="5"/>
      <c r="B91" s="5"/>
      <c r="C91" s="5"/>
      <c r="D91" s="5"/>
      <c r="E91" s="5"/>
      <c r="F91" s="5"/>
      <c r="G91" s="5"/>
      <c r="H91" s="5"/>
    </row>
    <row r="92" spans="1:8" x14ac:dyDescent="0.25">
      <c r="A92" s="5"/>
      <c r="B92" s="5"/>
      <c r="C92" s="5"/>
      <c r="D92" s="5"/>
      <c r="E92" s="5"/>
      <c r="F92" s="5"/>
      <c r="G92" s="5"/>
      <c r="H92" s="5"/>
    </row>
    <row r="93" spans="1:8" x14ac:dyDescent="0.25">
      <c r="A93" s="5"/>
      <c r="B93" s="5"/>
      <c r="C93" s="5"/>
      <c r="D93" s="5"/>
      <c r="E93" s="5"/>
      <c r="F93" s="5"/>
      <c r="G93" s="5"/>
      <c r="H93" s="5"/>
    </row>
    <row r="94" spans="1:8" x14ac:dyDescent="0.25">
      <c r="A94" s="5"/>
      <c r="B94" s="5"/>
      <c r="C94" s="5"/>
      <c r="D94" s="5"/>
      <c r="E94" s="5"/>
      <c r="F94" s="5"/>
      <c r="G94" s="5"/>
      <c r="H94" s="5"/>
    </row>
    <row r="95" spans="1:8" x14ac:dyDescent="0.25">
      <c r="A95" s="5"/>
      <c r="B95" s="5"/>
      <c r="C95" s="5"/>
      <c r="D95" s="5"/>
      <c r="E95" s="5"/>
      <c r="F95" s="5"/>
      <c r="G95" s="5"/>
      <c r="H95" s="5"/>
    </row>
    <row r="96" spans="1:8" x14ac:dyDescent="0.25">
      <c r="A96" s="5"/>
      <c r="B96" s="5"/>
      <c r="C96" s="5"/>
      <c r="D96" s="5"/>
      <c r="E96" s="5"/>
      <c r="F96" s="5"/>
      <c r="G96" s="5"/>
      <c r="H96" s="5"/>
    </row>
    <row r="97" spans="1:8" x14ac:dyDescent="0.25">
      <c r="A97" s="5"/>
      <c r="B97" s="5"/>
      <c r="C97" s="5"/>
      <c r="D97" s="5"/>
      <c r="E97" s="5"/>
      <c r="F97" s="5"/>
      <c r="G97" s="5"/>
      <c r="H97" s="5"/>
    </row>
    <row r="98" spans="1:8" x14ac:dyDescent="0.25">
      <c r="A98" s="5"/>
      <c r="B98" s="5"/>
      <c r="C98" s="5"/>
      <c r="D98" s="5"/>
      <c r="E98" s="5"/>
      <c r="F98" s="5"/>
      <c r="G98" s="5"/>
      <c r="H98" s="5"/>
    </row>
    <row r="99" spans="1:8" x14ac:dyDescent="0.25">
      <c r="A99" s="5"/>
      <c r="B99" s="5"/>
      <c r="C99" s="5"/>
      <c r="D99" s="5"/>
      <c r="E99" s="5"/>
      <c r="F99" s="5"/>
      <c r="G99" s="5"/>
      <c r="H99" s="5"/>
    </row>
    <row r="100" spans="1:8" x14ac:dyDescent="0.25">
      <c r="A100" s="5"/>
      <c r="B100" s="5"/>
      <c r="C100" s="5"/>
      <c r="D100" s="5"/>
      <c r="E100" s="5"/>
      <c r="F100" s="5"/>
      <c r="G100" s="5"/>
      <c r="H100" s="5"/>
    </row>
    <row r="101" spans="1:8" x14ac:dyDescent="0.25">
      <c r="A101" s="5"/>
      <c r="B101" s="5"/>
      <c r="C101" s="5"/>
      <c r="D101" s="5"/>
      <c r="E101" s="5"/>
      <c r="F101" s="5"/>
      <c r="G101" s="5"/>
      <c r="H101" s="5"/>
    </row>
    <row r="102" spans="1:8" x14ac:dyDescent="0.25">
      <c r="A102" s="5"/>
      <c r="B102" s="5"/>
      <c r="C102" s="5"/>
      <c r="D102" s="5"/>
      <c r="E102" s="5"/>
      <c r="F102" s="5"/>
      <c r="G102" s="5"/>
      <c r="H102" s="5"/>
    </row>
    <row r="103" spans="1:8" x14ac:dyDescent="0.25">
      <c r="A103" s="5"/>
      <c r="B103" s="5"/>
      <c r="C103" s="5"/>
      <c r="D103" s="5"/>
      <c r="E103" s="5"/>
      <c r="F103" s="5"/>
      <c r="G103" s="5"/>
      <c r="H103" s="5"/>
    </row>
    <row r="104" spans="1:8" x14ac:dyDescent="0.25">
      <c r="A104" s="5"/>
      <c r="B104" s="5"/>
      <c r="C104" s="5"/>
      <c r="D104" s="5"/>
      <c r="E104" s="5"/>
      <c r="F104" s="5"/>
      <c r="G104" s="5"/>
      <c r="H104" s="5"/>
    </row>
    <row r="105" spans="1:8" x14ac:dyDescent="0.25">
      <c r="A105" s="5"/>
      <c r="B105" s="5"/>
      <c r="C105" s="5"/>
      <c r="D105" s="5"/>
      <c r="E105" s="5"/>
      <c r="F105" s="5"/>
      <c r="G105" s="5"/>
      <c r="H105" s="5"/>
    </row>
    <row r="106" spans="1:8" x14ac:dyDescent="0.25">
      <c r="A106" s="5"/>
      <c r="B106" s="5"/>
      <c r="C106" s="5"/>
      <c r="D106" s="5"/>
      <c r="E106" s="5"/>
      <c r="F106" s="5"/>
      <c r="G106" s="5"/>
      <c r="H106" s="5"/>
    </row>
    <row r="107" spans="1:8" x14ac:dyDescent="0.25">
      <c r="A107" s="5"/>
      <c r="B107" s="5"/>
      <c r="C107" s="5"/>
      <c r="D107" s="5"/>
      <c r="E107" s="5"/>
      <c r="F107" s="5"/>
      <c r="G107" s="5"/>
      <c r="H107" s="5"/>
    </row>
    <row r="108" spans="1:8" x14ac:dyDescent="0.25">
      <c r="A108" s="5"/>
      <c r="B108" s="5"/>
      <c r="C108" s="5"/>
      <c r="D108" s="5"/>
      <c r="E108" s="5"/>
      <c r="F108" s="5"/>
      <c r="G108" s="5"/>
      <c r="H108" s="5"/>
    </row>
    <row r="109" spans="1:8" x14ac:dyDescent="0.25">
      <c r="A109" s="5"/>
      <c r="B109" s="5"/>
      <c r="C109" s="5"/>
      <c r="D109" s="5"/>
      <c r="E109" s="5"/>
      <c r="F109" s="5"/>
      <c r="G109" s="5"/>
      <c r="H109" s="5"/>
    </row>
    <row r="110" spans="1:8" x14ac:dyDescent="0.25">
      <c r="A110" s="5"/>
      <c r="B110" s="5"/>
      <c r="C110" s="5"/>
      <c r="D110" s="5"/>
      <c r="E110" s="5"/>
      <c r="F110" s="5"/>
      <c r="G110" s="5"/>
      <c r="H110" s="5"/>
    </row>
    <row r="111" spans="1:8" x14ac:dyDescent="0.25">
      <c r="A111" s="5"/>
      <c r="B111" s="5"/>
      <c r="C111" s="5"/>
      <c r="D111" s="5"/>
      <c r="E111" s="5"/>
      <c r="F111" s="5"/>
      <c r="G111" s="5"/>
      <c r="H111" s="5"/>
    </row>
    <row r="112" spans="1:8" x14ac:dyDescent="0.25">
      <c r="A112" s="5"/>
      <c r="B112" s="5"/>
      <c r="C112" s="5"/>
      <c r="D112" s="5"/>
      <c r="E112" s="5"/>
      <c r="F112" s="5"/>
      <c r="G112" s="5"/>
      <c r="H112" s="5"/>
    </row>
    <row r="113" spans="1:8" x14ac:dyDescent="0.25">
      <c r="A113" s="5"/>
      <c r="B113" s="5"/>
      <c r="C113" s="5"/>
      <c r="D113" s="5"/>
      <c r="E113" s="5"/>
      <c r="F113" s="5"/>
      <c r="G113" s="5"/>
      <c r="H113" s="5"/>
    </row>
    <row r="114" spans="1:8" x14ac:dyDescent="0.25">
      <c r="A114" s="5"/>
      <c r="B114" s="5"/>
      <c r="C114" s="5"/>
      <c r="D114" s="5"/>
      <c r="E114" s="5"/>
      <c r="F114" s="5"/>
      <c r="G114" s="5"/>
      <c r="H114" s="5"/>
    </row>
    <row r="115" spans="1:8" x14ac:dyDescent="0.25">
      <c r="A115" s="5"/>
      <c r="B115" s="5"/>
      <c r="C115" s="5"/>
      <c r="D115" s="5"/>
      <c r="E115" s="5"/>
      <c r="F115" s="5"/>
      <c r="G115" s="5"/>
      <c r="H115" s="5"/>
    </row>
    <row r="116" spans="1:8" x14ac:dyDescent="0.25">
      <c r="A116" s="5"/>
      <c r="B116" s="5"/>
      <c r="C116" s="5"/>
      <c r="D116" s="5"/>
      <c r="E116" s="5"/>
      <c r="F116" s="5"/>
      <c r="G116" s="5"/>
      <c r="H116" s="5"/>
    </row>
    <row r="117" spans="1:8" x14ac:dyDescent="0.25">
      <c r="A117" s="4"/>
    </row>
    <row r="118" spans="1:8" x14ac:dyDescent="0.25">
      <c r="A118" s="4"/>
    </row>
    <row r="119" spans="1:8" x14ac:dyDescent="0.25">
      <c r="A119" s="4"/>
    </row>
    <row r="120" spans="1:8" x14ac:dyDescent="0.25">
      <c r="A120" s="4"/>
    </row>
  </sheetData>
  <mergeCells count="2">
    <mergeCell ref="A1:F1"/>
    <mergeCell ref="A3:F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5</vt:i4>
      </vt:variant>
    </vt:vector>
  </HeadingPairs>
  <TitlesOfParts>
    <vt:vector size="8" baseType="lpstr">
      <vt:lpstr>Skupna lista cen</vt:lpstr>
      <vt:lpstr>Lista cen PP5</vt:lpstr>
      <vt:lpstr>Lista cen PP6</vt:lpstr>
      <vt:lpstr>'Lista cen PP5'!_Toc96926423</vt:lpstr>
      <vt:lpstr>'Lista cen PP6'!_Toc96926423</vt:lpstr>
      <vt:lpstr>'Skupna lista cen'!_Toc96926423</vt:lpstr>
      <vt:lpstr>'Lista cen PP5'!_Toc96926460</vt:lpstr>
      <vt:lpstr>'Lista cen PP6'!_Toc96926460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Urbas</dc:creator>
  <cp:lastModifiedBy>Natalija Krope</cp:lastModifiedBy>
  <dcterms:created xsi:type="dcterms:W3CDTF">2021-12-27T09:15:15Z</dcterms:created>
  <dcterms:modified xsi:type="dcterms:W3CDTF">2023-03-24T07:51:51Z</dcterms:modified>
</cp:coreProperties>
</file>